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aterson\Documents\Assessment Reports\Yukon Internal Report 2015\"/>
    </mc:Choice>
  </mc:AlternateContent>
  <bookViews>
    <workbookView xWindow="9600" yWindow="45" windowWidth="9645" windowHeight="12030" tabRatio="879"/>
  </bookViews>
  <sheets>
    <sheet name="Table 1 - Internal Report" sheetId="2" r:id="rId1"/>
    <sheet name="Sheet1" sheetId="18" r:id="rId2"/>
    <sheet name="Overview by Year" sheetId="10" r:id="rId3"/>
    <sheet name="DDH list" sheetId="11" r:id="rId4"/>
    <sheet name="1973-1981" sheetId="4" r:id="rId5"/>
    <sheet name="2000" sheetId="5" r:id="rId6"/>
    <sheet name="2005" sheetId="6" r:id="rId7"/>
    <sheet name="2006" sheetId="7" r:id="rId8"/>
    <sheet name="2007" sheetId="9" r:id="rId9"/>
    <sheet name="2008" sheetId="8" r:id="rId10"/>
    <sheet name="2009" sheetId="12" r:id="rId11"/>
    <sheet name="2010" sheetId="15" r:id="rId12"/>
    <sheet name="2011" sheetId="14" r:id="rId13"/>
    <sheet name="2012" sheetId="16" r:id="rId14"/>
    <sheet name="2014" sheetId="17" r:id="rId15"/>
    <sheet name="2015" sheetId="19" r:id="rId16"/>
  </sheets>
  <definedNames>
    <definedName name="_xlnm._FilterDatabase" localSheetId="12" hidden="1">'2011'!$M$1:$M$106</definedName>
  </definedNames>
  <calcPr calcId="152511"/>
</workbook>
</file>

<file path=xl/calcChain.xml><?xml version="1.0" encoding="utf-8"?>
<calcChain xmlns="http://schemas.openxmlformats.org/spreadsheetml/2006/main">
  <c r="E70" i="2" l="1"/>
  <c r="H70" i="2"/>
  <c r="I70" i="2"/>
  <c r="H68" i="2"/>
  <c r="H67" i="2"/>
  <c r="H66" i="2"/>
  <c r="H64" i="2"/>
  <c r="H63" i="2"/>
  <c r="I69" i="2"/>
  <c r="H69" i="2" s="1"/>
  <c r="I68" i="2"/>
  <c r="I67" i="2"/>
  <c r="I66" i="2"/>
  <c r="I65" i="2"/>
  <c r="H65" i="2" s="1"/>
  <c r="I64" i="2"/>
  <c r="I63" i="2"/>
  <c r="N22" i="19"/>
  <c r="N21" i="19"/>
  <c r="Q8" i="19"/>
  <c r="K34" i="19"/>
  <c r="J34" i="19"/>
  <c r="E24" i="19"/>
  <c r="D24" i="19"/>
  <c r="G9" i="2" l="1"/>
  <c r="E31" i="4"/>
  <c r="E62" i="2" l="1"/>
  <c r="E71" i="2" s="1"/>
  <c r="I61" i="2"/>
  <c r="H61" i="2" s="1"/>
  <c r="I60" i="2"/>
  <c r="H60" i="2" s="1"/>
  <c r="I58" i="2"/>
  <c r="H58" i="2" s="1"/>
  <c r="I59" i="2"/>
  <c r="H59" i="2" s="1"/>
  <c r="I56" i="2"/>
  <c r="H56" i="2" s="1"/>
  <c r="I57" i="2"/>
  <c r="H57" i="2" s="1"/>
  <c r="I55" i="2"/>
  <c r="H55" i="2" s="1"/>
  <c r="I54" i="2"/>
  <c r="B59" i="10"/>
  <c r="B55" i="10"/>
  <c r="P5" i="11"/>
  <c r="L20" i="17"/>
  <c r="K20" i="17"/>
  <c r="I62" i="2" l="1"/>
  <c r="H54" i="2"/>
  <c r="H62" i="2" s="1"/>
  <c r="E42" i="10" l="1"/>
  <c r="B14" i="16"/>
  <c r="I52" i="2" s="1"/>
  <c r="B54" i="14"/>
  <c r="I48" i="2" s="1"/>
  <c r="G26" i="14"/>
  <c r="H11" i="14"/>
  <c r="I50" i="2" s="1"/>
  <c r="H50" i="2" s="1"/>
  <c r="B49" i="15"/>
  <c r="I46" i="2" s="1"/>
  <c r="H46" i="2" s="1"/>
  <c r="H34" i="15"/>
  <c r="I44" i="2" s="1"/>
  <c r="H44" i="2" s="1"/>
  <c r="J21" i="15"/>
  <c r="E16" i="15"/>
  <c r="K13" i="15"/>
  <c r="I43" i="2" s="1"/>
  <c r="B42" i="10"/>
  <c r="E46" i="14"/>
  <c r="I49" i="2" s="1"/>
  <c r="H49" i="2" s="1"/>
  <c r="H45" i="2"/>
  <c r="E35" i="10"/>
  <c r="E3" i="12"/>
  <c r="I41" i="2" s="1"/>
  <c r="I22" i="2"/>
  <c r="H22" i="2" s="1"/>
  <c r="I26" i="2"/>
  <c r="H26" i="2" s="1"/>
  <c r="I27" i="2"/>
  <c r="H27" i="2" s="1"/>
  <c r="B11" i="12"/>
  <c r="I40" i="2"/>
  <c r="D8" i="12"/>
  <c r="B8" i="10"/>
  <c r="E8" i="10"/>
  <c r="B20" i="10"/>
  <c r="E20" i="10"/>
  <c r="B27" i="10"/>
  <c r="E27" i="10"/>
  <c r="B34" i="10"/>
  <c r="H30" i="2"/>
  <c r="H31" i="2"/>
  <c r="H32" i="2"/>
  <c r="H33" i="2"/>
  <c r="H35" i="2"/>
  <c r="D14" i="8"/>
  <c r="E11" i="8"/>
  <c r="I38" i="2" s="1"/>
  <c r="B6" i="8"/>
  <c r="I37" i="2" s="1"/>
  <c r="D24" i="9"/>
  <c r="B91" i="9"/>
  <c r="E24" i="9" s="1"/>
  <c r="E20" i="9"/>
  <c r="I34" i="2" s="1"/>
  <c r="I36" i="2" s="1"/>
  <c r="M10" i="7"/>
  <c r="W9" i="7"/>
  <c r="I20" i="2" s="1"/>
  <c r="T8" i="7"/>
  <c r="I21" i="2"/>
  <c r="H21" i="2" s="1"/>
  <c r="B55" i="7"/>
  <c r="E38" i="7"/>
  <c r="I24" i="2"/>
  <c r="H24" i="2" s="1"/>
  <c r="K44" i="7"/>
  <c r="I25" i="2" s="1"/>
  <c r="H25" i="2" s="1"/>
  <c r="Z46" i="7"/>
  <c r="I28" i="2" s="1"/>
  <c r="H28" i="2" s="1"/>
  <c r="D16" i="6"/>
  <c r="T8" i="6"/>
  <c r="I15" i="2"/>
  <c r="H15" i="2" s="1"/>
  <c r="Q6" i="6"/>
  <c r="I14" i="2"/>
  <c r="H14" i="2" s="1"/>
  <c r="N5" i="6"/>
  <c r="I18" i="2" s="1"/>
  <c r="H18" i="2" s="1"/>
  <c r="K10" i="6"/>
  <c r="I16" i="2"/>
  <c r="H16" i="2" s="1"/>
  <c r="H12" i="6"/>
  <c r="I17" i="2"/>
  <c r="H17" i="2" s="1"/>
  <c r="E12" i="6"/>
  <c r="I13" i="2"/>
  <c r="H13" i="2" s="1"/>
  <c r="B14" i="6"/>
  <c r="E16" i="6" s="1"/>
  <c r="D11" i="5"/>
  <c r="E5" i="5"/>
  <c r="B7" i="5"/>
  <c r="D22" i="4"/>
  <c r="B51" i="4"/>
  <c r="K70" i="4"/>
  <c r="E17" i="4"/>
  <c r="H11" i="4"/>
  <c r="I6" i="2"/>
  <c r="H6" i="2" s="1"/>
  <c r="N36" i="4"/>
  <c r="I7" i="2"/>
  <c r="H7" i="2" s="1"/>
  <c r="Q37" i="4"/>
  <c r="I8" i="2" s="1"/>
  <c r="H8" i="2" s="1"/>
  <c r="I23" i="2"/>
  <c r="H23" i="2" s="1"/>
  <c r="E8" i="12"/>
  <c r="I5" i="2" l="1"/>
  <c r="I9" i="2" s="1"/>
  <c r="I47" i="2"/>
  <c r="H47" i="2" s="1"/>
  <c r="H40" i="2"/>
  <c r="I42" i="2"/>
  <c r="H42" i="2" s="1"/>
  <c r="H20" i="2"/>
  <c r="I29" i="2"/>
  <c r="H29" i="2" s="1"/>
  <c r="H48" i="2"/>
  <c r="I51" i="2"/>
  <c r="H51" i="2" s="1"/>
  <c r="H37" i="2"/>
  <c r="I39" i="2"/>
  <c r="H39" i="2" s="1"/>
  <c r="I12" i="2"/>
  <c r="I19" i="2" s="1"/>
  <c r="E11" i="5"/>
  <c r="I10" i="2" s="1"/>
  <c r="I11" i="2" s="1"/>
  <c r="H11" i="2" s="1"/>
  <c r="K21" i="15"/>
  <c r="E22" i="4"/>
  <c r="E14" i="8"/>
  <c r="N10" i="7"/>
  <c r="H43" i="2"/>
  <c r="H36" i="2"/>
  <c r="H34" i="2"/>
  <c r="H38" i="2"/>
  <c r="H41" i="2"/>
  <c r="E9" i="16"/>
  <c r="H52" i="2"/>
  <c r="H26" i="14"/>
  <c r="H5" i="2" l="1"/>
  <c r="H9" i="2"/>
  <c r="I71" i="2"/>
  <c r="H71" i="2" s="1"/>
  <c r="H10" i="2"/>
  <c r="H19" i="2"/>
  <c r="H12" i="2"/>
</calcChain>
</file>

<file path=xl/sharedStrings.xml><?xml version="1.0" encoding="utf-8"?>
<sst xmlns="http://schemas.openxmlformats.org/spreadsheetml/2006/main" count="2619" uniqueCount="1272">
  <si>
    <t>Period</t>
  </si>
  <si>
    <t>Company</t>
  </si>
  <si>
    <t>Grid</t>
  </si>
  <si>
    <t>Type</t>
  </si>
  <si>
    <t>Holes</t>
  </si>
  <si>
    <t>Feet</t>
  </si>
  <si>
    <t>Metres</t>
  </si>
  <si>
    <t>1973-1981</t>
  </si>
  <si>
    <t>Placer Development</t>
  </si>
  <si>
    <t>Surface</t>
  </si>
  <si>
    <t>OP</t>
  </si>
  <si>
    <t>XY</t>
  </si>
  <si>
    <t>Underground</t>
  </si>
  <si>
    <t>Pacifica Resources</t>
  </si>
  <si>
    <t>DON</t>
  </si>
  <si>
    <t>HP</t>
  </si>
  <si>
    <t>PN</t>
  </si>
  <si>
    <t>EP</t>
  </si>
  <si>
    <t>Table 1: Summary of diamond drilling on the Selwyn Property since 1973</t>
  </si>
  <si>
    <t>*Combines Anniv Central and Anniv East</t>
  </si>
  <si>
    <t>TOTAL</t>
  </si>
  <si>
    <t>Selwyn Resources</t>
  </si>
  <si>
    <t>SUBTOTAL</t>
  </si>
  <si>
    <t>DON EAST</t>
  </si>
  <si>
    <t>HC</t>
  </si>
  <si>
    <t>HC WEST</t>
  </si>
  <si>
    <t>XY CENTRAL</t>
  </si>
  <si>
    <t>ANNIV CENTRAL</t>
  </si>
  <si>
    <t>ANNIV EAST</t>
  </si>
  <si>
    <t>Exploration</t>
  </si>
  <si>
    <t>ANNIV*</t>
  </si>
  <si>
    <t>XY WEST</t>
  </si>
  <si>
    <t>DON-139</t>
  </si>
  <si>
    <t>DON-140</t>
  </si>
  <si>
    <t>DON-141</t>
  </si>
  <si>
    <t>DON-142</t>
  </si>
  <si>
    <t>XYC-172</t>
  </si>
  <si>
    <t>XYC-173</t>
  </si>
  <si>
    <t>XYC-174</t>
  </si>
  <si>
    <t>XYC-175</t>
  </si>
  <si>
    <t>XYC-176</t>
  </si>
  <si>
    <t>XYC-177</t>
  </si>
  <si>
    <t>XYC-178</t>
  </si>
  <si>
    <t>XYC-179</t>
  </si>
  <si>
    <t>XYC-180</t>
  </si>
  <si>
    <t>hole_id</t>
  </si>
  <si>
    <t>length</t>
  </si>
  <si>
    <t>ANC-001</t>
  </si>
  <si>
    <t>ANC-002</t>
  </si>
  <si>
    <t>ANC-003</t>
  </si>
  <si>
    <t>ANC-004</t>
  </si>
  <si>
    <t>ANC-005</t>
  </si>
  <si>
    <t>ANC-006</t>
  </si>
  <si>
    <t>ANC-007</t>
  </si>
  <si>
    <t>ANC-008</t>
  </si>
  <si>
    <t>ANC-009</t>
  </si>
  <si>
    <t>ANC-010</t>
  </si>
  <si>
    <t>ANC-011</t>
  </si>
  <si>
    <t>ANC-012</t>
  </si>
  <si>
    <t>ANC-013</t>
  </si>
  <si>
    <t>ANC-014</t>
  </si>
  <si>
    <t>ANC-015</t>
  </si>
  <si>
    <t>ANC-016</t>
  </si>
  <si>
    <t>ANC-017</t>
  </si>
  <si>
    <t>ANC-018</t>
  </si>
  <si>
    <t>ANC-019</t>
  </si>
  <si>
    <t>ANC-020</t>
  </si>
  <si>
    <t>ANC-021</t>
  </si>
  <si>
    <t>ANC-022</t>
  </si>
  <si>
    <t>ANC-023</t>
  </si>
  <si>
    <t>ANC-024</t>
  </si>
  <si>
    <t>ANC-025</t>
  </si>
  <si>
    <t>ANC-026</t>
  </si>
  <si>
    <t>ANC-027</t>
  </si>
  <si>
    <t>ANC-028</t>
  </si>
  <si>
    <t>ANC-029</t>
  </si>
  <si>
    <t>ANC-030</t>
  </si>
  <si>
    <t>ANC-031</t>
  </si>
  <si>
    <t>ANC-032</t>
  </si>
  <si>
    <t>ANC-033</t>
  </si>
  <si>
    <t>ANC-035</t>
  </si>
  <si>
    <t>ANC-038</t>
  </si>
  <si>
    <t>ANC-041</t>
  </si>
  <si>
    <t>ANC-043</t>
  </si>
  <si>
    <t>ANC-044</t>
  </si>
  <si>
    <t>ANC-045</t>
  </si>
  <si>
    <t>ANC-054</t>
  </si>
  <si>
    <t>ANC-056</t>
  </si>
  <si>
    <t>ANC-057</t>
  </si>
  <si>
    <t>ANC-058</t>
  </si>
  <si>
    <t>ANC-059</t>
  </si>
  <si>
    <t>ANC-060</t>
  </si>
  <si>
    <t>ANC-061</t>
  </si>
  <si>
    <t>ANC-062</t>
  </si>
  <si>
    <t>ANC-063</t>
  </si>
  <si>
    <t>ANC-064</t>
  </si>
  <si>
    <t>ANC-065</t>
  </si>
  <si>
    <t>ANC-066</t>
  </si>
  <si>
    <t>ANC-068</t>
  </si>
  <si>
    <t>ANC-070</t>
  </si>
  <si>
    <t>ANC-072</t>
  </si>
  <si>
    <t>ANC-073</t>
  </si>
  <si>
    <t>ANC-074</t>
  </si>
  <si>
    <t>ANC-075</t>
  </si>
  <si>
    <t>ANC-076</t>
  </si>
  <si>
    <t>ANC-077</t>
  </si>
  <si>
    <t>ANC-078</t>
  </si>
  <si>
    <t>ANC-079</t>
  </si>
  <si>
    <t>ANC-080</t>
  </si>
  <si>
    <t>ANC-081</t>
  </si>
  <si>
    <t>ANC-082</t>
  </si>
  <si>
    <t>ANC-083</t>
  </si>
  <si>
    <t>ANC-084</t>
  </si>
  <si>
    <t>ANC-095</t>
  </si>
  <si>
    <t>ANC-096</t>
  </si>
  <si>
    <t>ANC-097</t>
  </si>
  <si>
    <t>ANC-098</t>
  </si>
  <si>
    <t>ANC-100</t>
  </si>
  <si>
    <t>ANC-101</t>
  </si>
  <si>
    <t>ANC-103</t>
  </si>
  <si>
    <t>ANC-105</t>
  </si>
  <si>
    <t>ANC-106</t>
  </si>
  <si>
    <t>ANC-109</t>
  </si>
  <si>
    <t>ANC-111</t>
  </si>
  <si>
    <t>ANC-112</t>
  </si>
  <si>
    <t>ANC-113</t>
  </si>
  <si>
    <t>ANC-115</t>
  </si>
  <si>
    <t>ANC-116</t>
  </si>
  <si>
    <t>ANC-118</t>
  </si>
  <si>
    <t>ANC-119</t>
  </si>
  <si>
    <t>ANC-122</t>
  </si>
  <si>
    <t>ANC-123</t>
  </si>
  <si>
    <t>ANC-125</t>
  </si>
  <si>
    <t>ANC-126</t>
  </si>
  <si>
    <t>ANC-129</t>
  </si>
  <si>
    <t>ANC-133</t>
  </si>
  <si>
    <t>ANC-135</t>
  </si>
  <si>
    <t>ANC-137</t>
  </si>
  <si>
    <t>ANC-138</t>
  </si>
  <si>
    <t>ANC-139</t>
  </si>
  <si>
    <t>ANC-140</t>
  </si>
  <si>
    <t>ANC-141</t>
  </si>
  <si>
    <t>ANC-143</t>
  </si>
  <si>
    <t>ANC-144</t>
  </si>
  <si>
    <t>ANC-146</t>
  </si>
  <si>
    <t>ANC-148</t>
  </si>
  <si>
    <t>ANC-149</t>
  </si>
  <si>
    <t>ANC-151</t>
  </si>
  <si>
    <t>ANC-152</t>
  </si>
  <si>
    <t>ANC-153</t>
  </si>
  <si>
    <t>ANC-155</t>
  </si>
  <si>
    <t>ANC-157</t>
  </si>
  <si>
    <t>ANC-158</t>
  </si>
  <si>
    <t>ANC-160</t>
  </si>
  <si>
    <t>ANC-162</t>
  </si>
  <si>
    <t>ANC-163</t>
  </si>
  <si>
    <t>ANC-164</t>
  </si>
  <si>
    <t>ANC-165</t>
  </si>
  <si>
    <t>ANC-167</t>
  </si>
  <si>
    <t>ANC-168</t>
  </si>
  <si>
    <t>ANC-169</t>
  </si>
  <si>
    <t>ANC-171</t>
  </si>
  <si>
    <t>ANC-172</t>
  </si>
  <si>
    <t>ANC-174</t>
  </si>
  <si>
    <t>ANC-177</t>
  </si>
  <si>
    <t>ANC-181</t>
  </si>
  <si>
    <t>ANE-034</t>
  </si>
  <si>
    <t>ANE-036</t>
  </si>
  <si>
    <t>ANE-037</t>
  </si>
  <si>
    <t>ANE-039</t>
  </si>
  <si>
    <t>ANE-040</t>
  </si>
  <si>
    <t>ANE-042</t>
  </si>
  <si>
    <t>ANE-046</t>
  </si>
  <si>
    <t>ANE-047</t>
  </si>
  <si>
    <t>ANE-048</t>
  </si>
  <si>
    <t>ANE-049</t>
  </si>
  <si>
    <t>ANE-050</t>
  </si>
  <si>
    <t>ANE-051</t>
  </si>
  <si>
    <t>ANE-052</t>
  </si>
  <si>
    <t>ANE-053</t>
  </si>
  <si>
    <t>ANE-055</t>
  </si>
  <si>
    <t>ANE-067</t>
  </si>
  <si>
    <t>ANE-069</t>
  </si>
  <si>
    <t>ANE-071</t>
  </si>
  <si>
    <t>ANE-085</t>
  </si>
  <si>
    <t>ANE-086</t>
  </si>
  <si>
    <t>ANE-087</t>
  </si>
  <si>
    <t>ANE-088</t>
  </si>
  <si>
    <t>ANE-089</t>
  </si>
  <si>
    <t>ANE-090</t>
  </si>
  <si>
    <t>ANE-091</t>
  </si>
  <si>
    <t>ANE-092</t>
  </si>
  <si>
    <t>ANE-093</t>
  </si>
  <si>
    <t>ANE-094</t>
  </si>
  <si>
    <t>ANE-099</t>
  </si>
  <si>
    <t>ANE-102</t>
  </si>
  <si>
    <t>ANE-104</t>
  </si>
  <si>
    <t>ANE-107</t>
  </si>
  <si>
    <t>ANE-108</t>
  </si>
  <si>
    <t>ANE-110</t>
  </si>
  <si>
    <t>ANE-114</t>
  </si>
  <si>
    <t>ANE-117</t>
  </si>
  <si>
    <t>ANE-120</t>
  </si>
  <si>
    <t>ANE-121</t>
  </si>
  <si>
    <t>ANE-124</t>
  </si>
  <si>
    <t>ANE-127</t>
  </si>
  <si>
    <t>ANE-128</t>
  </si>
  <si>
    <t>ANE-130</t>
  </si>
  <si>
    <t>ANE-131</t>
  </si>
  <si>
    <t>ANE-132</t>
  </si>
  <si>
    <t>ANE-134</t>
  </si>
  <si>
    <t>ANE-136</t>
  </si>
  <si>
    <t>ANE-142</t>
  </si>
  <si>
    <t>ANE-145</t>
  </si>
  <si>
    <t>ANE-147</t>
  </si>
  <si>
    <t>ANE-150</t>
  </si>
  <si>
    <t>ANE-154</t>
  </si>
  <si>
    <t>ANE-156</t>
  </si>
  <si>
    <t>ANE-159</t>
  </si>
  <si>
    <t>ANE-161</t>
  </si>
  <si>
    <t>ANE-166</t>
  </si>
  <si>
    <t>ANE-170</t>
  </si>
  <si>
    <t>ANE-173</t>
  </si>
  <si>
    <t>ANE-175</t>
  </si>
  <si>
    <t>ANE-176</t>
  </si>
  <si>
    <t>ANE-178</t>
  </si>
  <si>
    <t>ANE-179</t>
  </si>
  <si>
    <t>ANE-180</t>
  </si>
  <si>
    <t>ANE-182</t>
  </si>
  <si>
    <t>ANE-183</t>
  </si>
  <si>
    <t>BRO-001</t>
  </si>
  <si>
    <t>BRO-002</t>
  </si>
  <si>
    <t>BRO-003</t>
  </si>
  <si>
    <t>BRO-004</t>
  </si>
  <si>
    <t>BRO-005</t>
  </si>
  <si>
    <t>BRO-006</t>
  </si>
  <si>
    <t>BRO-007</t>
  </si>
  <si>
    <t>BRO-008</t>
  </si>
  <si>
    <t>BRO-009</t>
  </si>
  <si>
    <t>BRO-010</t>
  </si>
  <si>
    <t>BRO-011</t>
  </si>
  <si>
    <t>DON-001</t>
  </si>
  <si>
    <t>DON-002</t>
  </si>
  <si>
    <t>DON-003</t>
  </si>
  <si>
    <t>DON-004</t>
  </si>
  <si>
    <t>DON-005</t>
  </si>
  <si>
    <t>DON-006</t>
  </si>
  <si>
    <t>DON-007</t>
  </si>
  <si>
    <t>DON-008</t>
  </si>
  <si>
    <t>DON-009</t>
  </si>
  <si>
    <t>DON-010</t>
  </si>
  <si>
    <t>DON-011</t>
  </si>
  <si>
    <t>DON-012</t>
  </si>
  <si>
    <t>DON-013</t>
  </si>
  <si>
    <t>DON-014</t>
  </si>
  <si>
    <t>DON-015</t>
  </si>
  <si>
    <t>DON-016</t>
  </si>
  <si>
    <t>DON-017</t>
  </si>
  <si>
    <t>DON-018</t>
  </si>
  <si>
    <t>DON-019</t>
  </si>
  <si>
    <t>DON-020</t>
  </si>
  <si>
    <t>DON-021</t>
  </si>
  <si>
    <t>DON-022</t>
  </si>
  <si>
    <t>DON-023</t>
  </si>
  <si>
    <t>DON-024</t>
  </si>
  <si>
    <t>DON-025</t>
  </si>
  <si>
    <t>DON-026</t>
  </si>
  <si>
    <t>DON-027</t>
  </si>
  <si>
    <t>DON-028</t>
  </si>
  <si>
    <t>DON-029</t>
  </si>
  <si>
    <t>DON-030</t>
  </si>
  <si>
    <t>DON-031</t>
  </si>
  <si>
    <t>DON-032</t>
  </si>
  <si>
    <t>DON-033</t>
  </si>
  <si>
    <t>DON-034</t>
  </si>
  <si>
    <t>DON-035</t>
  </si>
  <si>
    <t>DON-036</t>
  </si>
  <si>
    <t>DON-037</t>
  </si>
  <si>
    <t>DON-038</t>
  </si>
  <si>
    <t>DON-039</t>
  </si>
  <si>
    <t>DON-040</t>
  </si>
  <si>
    <t>DON-041</t>
  </si>
  <si>
    <t>DON-042</t>
  </si>
  <si>
    <t>DON-043</t>
  </si>
  <si>
    <t>DON-044</t>
  </si>
  <si>
    <t>DON-045</t>
  </si>
  <si>
    <t>DON-046</t>
  </si>
  <si>
    <t>DON-047</t>
  </si>
  <si>
    <t>DON-048</t>
  </si>
  <si>
    <t>DON-049</t>
  </si>
  <si>
    <t>DON-050</t>
  </si>
  <si>
    <t>DON-051</t>
  </si>
  <si>
    <t>DON-052</t>
  </si>
  <si>
    <t>DON-053</t>
  </si>
  <si>
    <t>DON-054</t>
  </si>
  <si>
    <t>DON-055</t>
  </si>
  <si>
    <t>DON-056</t>
  </si>
  <si>
    <t>DON-057</t>
  </si>
  <si>
    <t>DON-058</t>
  </si>
  <si>
    <t>DON-059</t>
  </si>
  <si>
    <t>DON-060</t>
  </si>
  <si>
    <t>DON-061</t>
  </si>
  <si>
    <t>DON-062</t>
  </si>
  <si>
    <t>DON-063</t>
  </si>
  <si>
    <t>DON-064</t>
  </si>
  <si>
    <t>DON-065</t>
  </si>
  <si>
    <t>DON-066</t>
  </si>
  <si>
    <t>DON-067</t>
  </si>
  <si>
    <t>DON-068</t>
  </si>
  <si>
    <t>DON-069</t>
  </si>
  <si>
    <t>DON-070</t>
  </si>
  <si>
    <t>DON-071</t>
  </si>
  <si>
    <t>DON-072</t>
  </si>
  <si>
    <t>DON-073</t>
  </si>
  <si>
    <t>DON-074</t>
  </si>
  <si>
    <t>DON-075</t>
  </si>
  <si>
    <t>DON-076</t>
  </si>
  <si>
    <t>DON-077</t>
  </si>
  <si>
    <t>DON-078</t>
  </si>
  <si>
    <t>DON-079</t>
  </si>
  <si>
    <t>DON-080</t>
  </si>
  <si>
    <t>DON-081</t>
  </si>
  <si>
    <t>DON-082</t>
  </si>
  <si>
    <t>DON-083</t>
  </si>
  <si>
    <t>DON-084</t>
  </si>
  <si>
    <t>DON-085</t>
  </si>
  <si>
    <t>DON-086</t>
  </si>
  <si>
    <t>DON-087</t>
  </si>
  <si>
    <t>DON-088</t>
  </si>
  <si>
    <t>DON-089</t>
  </si>
  <si>
    <t>DON-090</t>
  </si>
  <si>
    <t>DON-091</t>
  </si>
  <si>
    <t>DON-092</t>
  </si>
  <si>
    <t>DON-093</t>
  </si>
  <si>
    <t>DON-094</t>
  </si>
  <si>
    <t>DON-095</t>
  </si>
  <si>
    <t>DON-096</t>
  </si>
  <si>
    <t>DON-097</t>
  </si>
  <si>
    <t>DON-098</t>
  </si>
  <si>
    <t>DON-099</t>
  </si>
  <si>
    <t>DON-100</t>
  </si>
  <si>
    <t>DON-101</t>
  </si>
  <si>
    <t>DON-102</t>
  </si>
  <si>
    <t>DON-103</t>
  </si>
  <si>
    <t>DON-104</t>
  </si>
  <si>
    <t>DON-105</t>
  </si>
  <si>
    <t>DON-106</t>
  </si>
  <si>
    <t>DON-107</t>
  </si>
  <si>
    <t>DON-108</t>
  </si>
  <si>
    <t>DON-109</t>
  </si>
  <si>
    <t>DON-110</t>
  </si>
  <si>
    <t>DON-111</t>
  </si>
  <si>
    <t>DON-112</t>
  </si>
  <si>
    <t>DON-113</t>
  </si>
  <si>
    <t>DON-114</t>
  </si>
  <si>
    <t>DON-115</t>
  </si>
  <si>
    <t>DON-116</t>
  </si>
  <si>
    <t>DON-117</t>
  </si>
  <si>
    <t>DON-118</t>
  </si>
  <si>
    <t>DON-119</t>
  </si>
  <si>
    <t>DON-120</t>
  </si>
  <si>
    <t>DON-121</t>
  </si>
  <si>
    <t>DON-122</t>
  </si>
  <si>
    <t>DON-123</t>
  </si>
  <si>
    <t>DON-124</t>
  </si>
  <si>
    <t>DON-125</t>
  </si>
  <si>
    <t>DON-126</t>
  </si>
  <si>
    <t>DON-127</t>
  </si>
  <si>
    <t>DON-128</t>
  </si>
  <si>
    <t>DON-129</t>
  </si>
  <si>
    <t>DON-130</t>
  </si>
  <si>
    <t>DON-130W1</t>
  </si>
  <si>
    <t>DON-131</t>
  </si>
  <si>
    <t>DON-132</t>
  </si>
  <si>
    <t>DON-133</t>
  </si>
  <si>
    <t>DON-134</t>
  </si>
  <si>
    <t>DON-135</t>
  </si>
  <si>
    <t>DON-136</t>
  </si>
  <si>
    <t>DON-137</t>
  </si>
  <si>
    <t>DON-138</t>
  </si>
  <si>
    <t>EPX-001</t>
  </si>
  <si>
    <t>HPX-001</t>
  </si>
  <si>
    <t>HPX-002</t>
  </si>
  <si>
    <t>HPX-003</t>
  </si>
  <si>
    <t>HPX-004</t>
  </si>
  <si>
    <t>OPX-001</t>
  </si>
  <si>
    <t>OPX-002</t>
  </si>
  <si>
    <t>OPX-003</t>
  </si>
  <si>
    <t>OPX-004</t>
  </si>
  <si>
    <t>OPX-005</t>
  </si>
  <si>
    <t>OPX-006</t>
  </si>
  <si>
    <t>OPX-008</t>
  </si>
  <si>
    <t>OPX-009</t>
  </si>
  <si>
    <t>OPX-010</t>
  </si>
  <si>
    <t>OPX-011</t>
  </si>
  <si>
    <t>OPX-012</t>
  </si>
  <si>
    <t>OPX-013</t>
  </si>
  <si>
    <t>OPX-014</t>
  </si>
  <si>
    <t>OPX-015</t>
  </si>
  <si>
    <t>OPX-016</t>
  </si>
  <si>
    <t>OPX-017</t>
  </si>
  <si>
    <t>OPX-018</t>
  </si>
  <si>
    <t>OPX-019</t>
  </si>
  <si>
    <t>OPX-020</t>
  </si>
  <si>
    <t>PLN-001</t>
  </si>
  <si>
    <t>PLN-002</t>
  </si>
  <si>
    <t>PLN-003</t>
  </si>
  <si>
    <t>PLN-004</t>
  </si>
  <si>
    <t>PLN-005</t>
  </si>
  <si>
    <t>PLN-006</t>
  </si>
  <si>
    <t>PLN-007</t>
  </si>
  <si>
    <t>XYC-013</t>
  </si>
  <si>
    <t>XYC-015</t>
  </si>
  <si>
    <t>XYC-018</t>
  </si>
  <si>
    <t>XYC-024</t>
  </si>
  <si>
    <t>XYC-026</t>
  </si>
  <si>
    <t>XYC-027</t>
  </si>
  <si>
    <t>XYC-028</t>
  </si>
  <si>
    <t>XYC-029</t>
  </si>
  <si>
    <t>XYC-030</t>
  </si>
  <si>
    <t>XYC-031</t>
  </si>
  <si>
    <t>XYC-032</t>
  </si>
  <si>
    <t>XYC-033</t>
  </si>
  <si>
    <t>XYC-034</t>
  </si>
  <si>
    <t>XYC-035</t>
  </si>
  <si>
    <t>XYC-036</t>
  </si>
  <si>
    <t>XYC-039</t>
  </si>
  <si>
    <t>XYC-040</t>
  </si>
  <si>
    <t>XYC-041</t>
  </si>
  <si>
    <t>XYC-042</t>
  </si>
  <si>
    <t>XYC-044</t>
  </si>
  <si>
    <t>XYC-046</t>
  </si>
  <si>
    <t>XYC-047</t>
  </si>
  <si>
    <t>XYC-048</t>
  </si>
  <si>
    <t>XYC-049</t>
  </si>
  <si>
    <t>XYC-050</t>
  </si>
  <si>
    <t>XYC-051</t>
  </si>
  <si>
    <t>XYC-052</t>
  </si>
  <si>
    <t>XYC-053</t>
  </si>
  <si>
    <t>XYC-054</t>
  </si>
  <si>
    <t>XYC-055</t>
  </si>
  <si>
    <t>XYC-056</t>
  </si>
  <si>
    <t>XYC-057</t>
  </si>
  <si>
    <t>XYC-058</t>
  </si>
  <si>
    <t>XYC-059</t>
  </si>
  <si>
    <t>XYC-060</t>
  </si>
  <si>
    <t>XYC-061</t>
  </si>
  <si>
    <t>XYC-062</t>
  </si>
  <si>
    <t>XYC-063</t>
  </si>
  <si>
    <t>XYC-064</t>
  </si>
  <si>
    <t>XYC-065</t>
  </si>
  <si>
    <t>XYC-066</t>
  </si>
  <si>
    <t>XYC-067</t>
  </si>
  <si>
    <t>XYC-068</t>
  </si>
  <si>
    <t>XYC-069</t>
  </si>
  <si>
    <t>XYC-070</t>
  </si>
  <si>
    <t>XYC-071</t>
  </si>
  <si>
    <t>XYC-072</t>
  </si>
  <si>
    <t>XYC-073</t>
  </si>
  <si>
    <t>XYC-074</t>
  </si>
  <si>
    <t>XYC-076</t>
  </si>
  <si>
    <t>XYC-080</t>
  </si>
  <si>
    <t>XYC-081</t>
  </si>
  <si>
    <t>XYC-082</t>
  </si>
  <si>
    <t>XYC-083</t>
  </si>
  <si>
    <t>XYC-085</t>
  </si>
  <si>
    <t>XYC-087</t>
  </si>
  <si>
    <t>XYC-088</t>
  </si>
  <si>
    <t>XYC-089</t>
  </si>
  <si>
    <t>XYC-090</t>
  </si>
  <si>
    <t>XYC-091</t>
  </si>
  <si>
    <t>XYC-092</t>
  </si>
  <si>
    <t>XYC-093</t>
  </si>
  <si>
    <t>XYC-094</t>
  </si>
  <si>
    <t>XYC-095</t>
  </si>
  <si>
    <t>XYC-096</t>
  </si>
  <si>
    <t>XYC-097</t>
  </si>
  <si>
    <t>XYC-098</t>
  </si>
  <si>
    <t>XYC-099</t>
  </si>
  <si>
    <t>XYC-104</t>
  </si>
  <si>
    <t>XYC-105</t>
  </si>
  <si>
    <t>XYC-106</t>
  </si>
  <si>
    <t>XYC-107</t>
  </si>
  <si>
    <t>XYC-108</t>
  </si>
  <si>
    <t>XYC-109</t>
  </si>
  <si>
    <t>XYC-110</t>
  </si>
  <si>
    <t>XYC-111</t>
  </si>
  <si>
    <t>XYC-112</t>
  </si>
  <si>
    <t>XYC-113</t>
  </si>
  <si>
    <t>XYC-114</t>
  </si>
  <si>
    <t>XYC-115</t>
  </si>
  <si>
    <t>XYC-116</t>
  </si>
  <si>
    <t>XYC-117</t>
  </si>
  <si>
    <t>XYC-118</t>
  </si>
  <si>
    <t>XYC-119</t>
  </si>
  <si>
    <t>XYC-120</t>
  </si>
  <si>
    <t>XYC-121</t>
  </si>
  <si>
    <t>XYC-122</t>
  </si>
  <si>
    <t>XYC-123</t>
  </si>
  <si>
    <t>XYC-124</t>
  </si>
  <si>
    <t>XYC-125</t>
  </si>
  <si>
    <t>XYC-126</t>
  </si>
  <si>
    <t>XYC-127</t>
  </si>
  <si>
    <t>XYC-128</t>
  </si>
  <si>
    <t>XYC-129</t>
  </si>
  <si>
    <t>XYC-130</t>
  </si>
  <si>
    <t>XYC-131</t>
  </si>
  <si>
    <t>XYC-132</t>
  </si>
  <si>
    <t>XYC-133</t>
  </si>
  <si>
    <t>XYC-134</t>
  </si>
  <si>
    <t>XYC-135</t>
  </si>
  <si>
    <t>XYC-136</t>
  </si>
  <si>
    <t>XYC-137</t>
  </si>
  <si>
    <t>XYC-138</t>
  </si>
  <si>
    <t>XYC-139</t>
  </si>
  <si>
    <t>XYC-140</t>
  </si>
  <si>
    <t>XYC-141</t>
  </si>
  <si>
    <t>XYC-142</t>
  </si>
  <si>
    <t>XYC-143</t>
  </si>
  <si>
    <t>XYC-144</t>
  </si>
  <si>
    <t>XYC-145</t>
  </si>
  <si>
    <t>XYC-146</t>
  </si>
  <si>
    <t>XYC-147</t>
  </si>
  <si>
    <t>XYC-148</t>
  </si>
  <si>
    <t>XYC-149</t>
  </si>
  <si>
    <t>XYC-150</t>
  </si>
  <si>
    <t>XYC-151</t>
  </si>
  <si>
    <t>XYC-152</t>
  </si>
  <si>
    <t>XYC-153</t>
  </si>
  <si>
    <t>XYC-154</t>
  </si>
  <si>
    <t>XYC-155</t>
  </si>
  <si>
    <t>XYC-156</t>
  </si>
  <si>
    <t>XYC-157</t>
  </si>
  <si>
    <t>XYC-158</t>
  </si>
  <si>
    <t>XYC-159</t>
  </si>
  <si>
    <t>XYC-160</t>
  </si>
  <si>
    <t>XYC-161</t>
  </si>
  <si>
    <t>XYC-162</t>
  </si>
  <si>
    <t>XYC-163</t>
  </si>
  <si>
    <t>XYC-164</t>
  </si>
  <si>
    <t>XYC-165</t>
  </si>
  <si>
    <t>XYC-166</t>
  </si>
  <si>
    <t>XYC-167</t>
  </si>
  <si>
    <t>XYC-168</t>
  </si>
  <si>
    <t>XYC-169</t>
  </si>
  <si>
    <t>XYC-170</t>
  </si>
  <si>
    <t>XYC-171</t>
  </si>
  <si>
    <t>XYN-001</t>
  </si>
  <si>
    <t>XYN-002</t>
  </si>
  <si>
    <t>XYN-003</t>
  </si>
  <si>
    <t>XYN-004</t>
  </si>
  <si>
    <t>XYN-005</t>
  </si>
  <si>
    <t>XYN-006</t>
  </si>
  <si>
    <t>XYN-007</t>
  </si>
  <si>
    <t>XYN-008</t>
  </si>
  <si>
    <t>XYN-009</t>
  </si>
  <si>
    <t>XYN-010</t>
  </si>
  <si>
    <t>XYN-011</t>
  </si>
  <si>
    <t>XYN-012</t>
  </si>
  <si>
    <t>XYN-014</t>
  </si>
  <si>
    <t>XYN-016</t>
  </si>
  <si>
    <t>XYN-017</t>
  </si>
  <si>
    <t>XYN-019</t>
  </si>
  <si>
    <t>XYN-020</t>
  </si>
  <si>
    <t>XYN-021</t>
  </si>
  <si>
    <t>XYN-022</t>
  </si>
  <si>
    <t>XYN-023</t>
  </si>
  <si>
    <t>XYN-025</t>
  </si>
  <si>
    <t>XYN-037</t>
  </si>
  <si>
    <t>XYN-038</t>
  </si>
  <si>
    <t>XYN-043</t>
  </si>
  <si>
    <t>XYN-045</t>
  </si>
  <si>
    <t>XYN-075</t>
  </si>
  <si>
    <t>XYN-077</t>
  </si>
  <si>
    <t>XYN-078</t>
  </si>
  <si>
    <t>XYN-079</t>
  </si>
  <si>
    <t>XYN-084</t>
  </si>
  <si>
    <t>XYN-100</t>
  </si>
  <si>
    <t>XYN-101</t>
  </si>
  <si>
    <t>XYN-102</t>
  </si>
  <si>
    <t>XYN-103</t>
  </si>
  <si>
    <t>XYU-001</t>
  </si>
  <si>
    <t>XYU-002</t>
  </si>
  <si>
    <t>XYU-003</t>
  </si>
  <si>
    <t>XYU-004</t>
  </si>
  <si>
    <t>XYU-005</t>
  </si>
  <si>
    <t>XYU-006</t>
  </si>
  <si>
    <t>XYU-007</t>
  </si>
  <si>
    <t>XYU-008</t>
  </si>
  <si>
    <t>XYU-009</t>
  </si>
  <si>
    <t>XYU-010</t>
  </si>
  <si>
    <t>XYU-011</t>
  </si>
  <si>
    <t>XYU-012</t>
  </si>
  <si>
    <t>XYU-013</t>
  </si>
  <si>
    <t>XYU-014</t>
  </si>
  <si>
    <t>XYU-015</t>
  </si>
  <si>
    <t>XYU-016</t>
  </si>
  <si>
    <t>XYU-017</t>
  </si>
  <si>
    <t>XYU-018</t>
  </si>
  <si>
    <t>XYU-019</t>
  </si>
  <si>
    <t>XYU-020</t>
  </si>
  <si>
    <t>XYU-021</t>
  </si>
  <si>
    <t>XYU-022</t>
  </si>
  <si>
    <t>XYU-023</t>
  </si>
  <si>
    <t>XYU-024</t>
  </si>
  <si>
    <t>XYU-025</t>
  </si>
  <si>
    <t>XYU-026</t>
  </si>
  <si>
    <t>XYU-027</t>
  </si>
  <si>
    <t>XYU-028</t>
  </si>
  <si>
    <t>XYU-029</t>
  </si>
  <si>
    <t>XYU-030</t>
  </si>
  <si>
    <t>XYU-031</t>
  </si>
  <si>
    <t>XYU-032</t>
  </si>
  <si>
    <t>XYU-033</t>
  </si>
  <si>
    <t>XYU-034</t>
  </si>
  <si>
    <t>XYU-035</t>
  </si>
  <si>
    <t>Copper Ridge Explorations</t>
  </si>
  <si>
    <t>DDH's of 1973-1981</t>
  </si>
  <si>
    <t>DDH's of 2000</t>
  </si>
  <si>
    <t>XYC/N-001 to XYC/N-103</t>
  </si>
  <si>
    <t>XYC-086 does not exist</t>
  </si>
  <si>
    <t>XYU-001 to XYU-035</t>
  </si>
  <si>
    <t>ANC/E-001 to ANC/E-64</t>
  </si>
  <si>
    <t>ANC/E-065 to ANC/E-72</t>
  </si>
  <si>
    <t>OPX-001 to OPX-010</t>
  </si>
  <si>
    <t>DDH's of 2005</t>
  </si>
  <si>
    <t>DDH's of 2006</t>
  </si>
  <si>
    <t>XYC-104 to XYC-109</t>
  </si>
  <si>
    <t>XYC-110 to XYC-153</t>
  </si>
  <si>
    <t>DON-001 to DON-008</t>
  </si>
  <si>
    <t>DON-009 to DON-050</t>
  </si>
  <si>
    <t>ANC/E-073 to ANC/E-94</t>
  </si>
  <si>
    <t>ANC/E-095 to ANC/E-183</t>
  </si>
  <si>
    <t>BRO-001 to BRO-010</t>
  </si>
  <si>
    <t>HPX-001 to HPX-003</t>
  </si>
  <si>
    <t>OPX-011 to OPX-014</t>
  </si>
  <si>
    <t>OPX-015 to OPX-020</t>
  </si>
  <si>
    <t>PLN-001 to PLN-007</t>
  </si>
  <si>
    <t>DDH's of 2007</t>
  </si>
  <si>
    <t>DDH's of 2008</t>
  </si>
  <si>
    <t>XYC-154 to XYC-171</t>
  </si>
  <si>
    <t>XYC-172 to XYC-180</t>
  </si>
  <si>
    <t>DON-051 to DON-138</t>
  </si>
  <si>
    <t>DON-139 to DON-142</t>
  </si>
  <si>
    <t>Total DDH's</t>
  </si>
  <si>
    <t>TOTAL:</t>
  </si>
  <si>
    <t>DDH's</t>
  </si>
  <si>
    <t>meter</t>
  </si>
  <si>
    <t>OPX-007 does not exist</t>
  </si>
  <si>
    <t>plus DON-130W1</t>
  </si>
  <si>
    <t>DDH's of 2009</t>
  </si>
  <si>
    <t>XYC-181</t>
  </si>
  <si>
    <t>XYC-182</t>
  </si>
  <si>
    <t>XYC-183</t>
  </si>
  <si>
    <t>XYC-184</t>
  </si>
  <si>
    <t>XYC-185</t>
  </si>
  <si>
    <t>XYC-186</t>
  </si>
  <si>
    <t>XYC-187</t>
  </si>
  <si>
    <t>XYC-188</t>
  </si>
  <si>
    <t>XYC-189</t>
  </si>
  <si>
    <t>XYC-181 to XYC-189</t>
  </si>
  <si>
    <t>XYC-151D</t>
  </si>
  <si>
    <t>Extension of XYC-151</t>
  </si>
  <si>
    <t>(extension of hole; real EOH is 473.0m)</t>
  </si>
  <si>
    <t>(9 new holes, 1 excisting hole)</t>
  </si>
  <si>
    <t>DDH's of 2010</t>
  </si>
  <si>
    <t>ANE-184 to ANE-194</t>
  </si>
  <si>
    <t>XYC-190 to to XYC-250</t>
  </si>
  <si>
    <t>DON-143 to DON-174</t>
  </si>
  <si>
    <t>Selwyn Chihong Mining</t>
  </si>
  <si>
    <t>ANE-184</t>
  </si>
  <si>
    <t>ANE-185</t>
  </si>
  <si>
    <t>ANE-186</t>
  </si>
  <si>
    <t>ANE-187</t>
  </si>
  <si>
    <t>ANE-188</t>
  </si>
  <si>
    <t>ANE-189</t>
  </si>
  <si>
    <t>ANE-190</t>
  </si>
  <si>
    <t>ANE-191</t>
  </si>
  <si>
    <t>ANE-192</t>
  </si>
  <si>
    <t>ANE-193</t>
  </si>
  <si>
    <t>ANE-194</t>
  </si>
  <si>
    <t>DON-143</t>
  </si>
  <si>
    <t>DON-144</t>
  </si>
  <si>
    <t>DON-145</t>
  </si>
  <si>
    <t>DON-146</t>
  </si>
  <si>
    <t>DON-147</t>
  </si>
  <si>
    <t>DON-148</t>
  </si>
  <si>
    <t>DON-149</t>
  </si>
  <si>
    <t>DON-150</t>
  </si>
  <si>
    <t>DON-151</t>
  </si>
  <si>
    <t>DON-152</t>
  </si>
  <si>
    <t>DON-153</t>
  </si>
  <si>
    <t>DON-154</t>
  </si>
  <si>
    <t>DON-155</t>
  </si>
  <si>
    <t>DON-156</t>
  </si>
  <si>
    <t>DON-157</t>
  </si>
  <si>
    <t>DON-158</t>
  </si>
  <si>
    <t>DON-159</t>
  </si>
  <si>
    <t>DON-160</t>
  </si>
  <si>
    <t>DON-161</t>
  </si>
  <si>
    <t>DON-162</t>
  </si>
  <si>
    <t>DON-163</t>
  </si>
  <si>
    <t>DON-164</t>
  </si>
  <si>
    <t>DON-165</t>
  </si>
  <si>
    <t>DON-166</t>
  </si>
  <si>
    <t>DON-167</t>
  </si>
  <si>
    <t>DON-168</t>
  </si>
  <si>
    <t>DON-169</t>
  </si>
  <si>
    <t>DON-170</t>
  </si>
  <si>
    <t>DON-171</t>
  </si>
  <si>
    <t>DON-172</t>
  </si>
  <si>
    <t>DON-173</t>
  </si>
  <si>
    <t>DON-174</t>
  </si>
  <si>
    <t>XYC-190</t>
  </si>
  <si>
    <t>XYC-191</t>
  </si>
  <si>
    <t>XYC-192</t>
  </si>
  <si>
    <t>XYC-193</t>
  </si>
  <si>
    <t>XYC-194</t>
  </si>
  <si>
    <t>XYC-195</t>
  </si>
  <si>
    <t>XYC-196</t>
  </si>
  <si>
    <t>XYC-197</t>
  </si>
  <si>
    <t>XYC-198</t>
  </si>
  <si>
    <t>XYC-199</t>
  </si>
  <si>
    <t>XYC-200</t>
  </si>
  <si>
    <t>XYC-201</t>
  </si>
  <si>
    <t>XYC-202</t>
  </si>
  <si>
    <t>XYC-203</t>
  </si>
  <si>
    <t>XYC-204</t>
  </si>
  <si>
    <t>XYC-205</t>
  </si>
  <si>
    <t>XYC-206</t>
  </si>
  <si>
    <t>XYC-207</t>
  </si>
  <si>
    <t>XYC-208</t>
  </si>
  <si>
    <t>XYC-209</t>
  </si>
  <si>
    <t>XYC-210</t>
  </si>
  <si>
    <t>XYC-211</t>
  </si>
  <si>
    <t>XYC-212</t>
  </si>
  <si>
    <t>XYC-213</t>
  </si>
  <si>
    <t>XYC-214</t>
  </si>
  <si>
    <t>XYC-215</t>
  </si>
  <si>
    <t>XYC-216</t>
  </si>
  <si>
    <t>XYC-217</t>
  </si>
  <si>
    <t>XYC-218</t>
  </si>
  <si>
    <t>XYC-219</t>
  </si>
  <si>
    <t>XYC-220</t>
  </si>
  <si>
    <t>XYC-221</t>
  </si>
  <si>
    <t>XYC-222</t>
  </si>
  <si>
    <t>XYC-223</t>
  </si>
  <si>
    <t>XYC-224</t>
  </si>
  <si>
    <t>XYC-225</t>
  </si>
  <si>
    <t>XYC-226</t>
  </si>
  <si>
    <t>XYC-227</t>
  </si>
  <si>
    <t>XYC-228</t>
  </si>
  <si>
    <t>XYC-229</t>
  </si>
  <si>
    <t>XYC-230</t>
  </si>
  <si>
    <t>XYC-231</t>
  </si>
  <si>
    <t>XYC-232</t>
  </si>
  <si>
    <t>XYC-233</t>
  </si>
  <si>
    <t>XYC-234</t>
  </si>
  <si>
    <t>XYC-235</t>
  </si>
  <si>
    <t>XYC-236</t>
  </si>
  <si>
    <t>XYC-237</t>
  </si>
  <si>
    <t>XYC-238</t>
  </si>
  <si>
    <t>XYC-239</t>
  </si>
  <si>
    <t>XYC-240</t>
  </si>
  <si>
    <t>XYC-241</t>
  </si>
  <si>
    <t>XYC-242</t>
  </si>
  <si>
    <t>XYC-243</t>
  </si>
  <si>
    <t>XYC-244</t>
  </si>
  <si>
    <t>XYC-245</t>
  </si>
  <si>
    <t>XYC-246</t>
  </si>
  <si>
    <t>XYC-247</t>
  </si>
  <si>
    <t>XYC-248</t>
  </si>
  <si>
    <t>XYC-249</t>
  </si>
  <si>
    <t>XYC-250</t>
  </si>
  <si>
    <t>BRODEL</t>
  </si>
  <si>
    <t>N/A</t>
  </si>
  <si>
    <t>XYC-151D**</t>
  </si>
  <si>
    <t>**Deepening of an existing hole, therefore it's not considered as a new hole</t>
  </si>
  <si>
    <t>XYC-251</t>
  </si>
  <si>
    <t>XYC-252</t>
  </si>
  <si>
    <t>XYC-253</t>
  </si>
  <si>
    <t>XYC-254</t>
  </si>
  <si>
    <t>XYC-255</t>
  </si>
  <si>
    <t>XYC-256</t>
  </si>
  <si>
    <t>XYC-257</t>
  </si>
  <si>
    <t>XYC-258</t>
  </si>
  <si>
    <t>XYC-259</t>
  </si>
  <si>
    <t>XYC-260</t>
  </si>
  <si>
    <t>XYC-261</t>
  </si>
  <si>
    <t>XYC-262</t>
  </si>
  <si>
    <t>XYC-263</t>
  </si>
  <si>
    <t>XYC-264</t>
  </si>
  <si>
    <t>XYC-265</t>
  </si>
  <si>
    <t>XYC-266</t>
  </si>
  <si>
    <t>XYC-267</t>
  </si>
  <si>
    <t>XYC-268</t>
  </si>
  <si>
    <t>XYC-269</t>
  </si>
  <si>
    <t>XYC-270</t>
  </si>
  <si>
    <t>XYC-271</t>
  </si>
  <si>
    <t>XYC-272</t>
  </si>
  <si>
    <t>XYC-273</t>
  </si>
  <si>
    <t>XYC-274</t>
  </si>
  <si>
    <t>XYC-275</t>
  </si>
  <si>
    <t>XYC-276</t>
  </si>
  <si>
    <t>XYC-277</t>
  </si>
  <si>
    <t>XYC-278</t>
  </si>
  <si>
    <t>XYC-279</t>
  </si>
  <si>
    <t>XYC-280</t>
  </si>
  <si>
    <t>XYC-281</t>
  </si>
  <si>
    <t>XYC-282</t>
  </si>
  <si>
    <t>XYC-283</t>
  </si>
  <si>
    <t>XYC-284</t>
  </si>
  <si>
    <t>XYC-285</t>
  </si>
  <si>
    <t>XYC-286</t>
  </si>
  <si>
    <t>XYC-287</t>
  </si>
  <si>
    <t>XYC-288</t>
  </si>
  <si>
    <t>XYC-289</t>
  </si>
  <si>
    <t>XYC-290</t>
  </si>
  <si>
    <t>XYC-291</t>
  </si>
  <si>
    <t>XYC-292</t>
  </si>
  <si>
    <t>XYC-293</t>
  </si>
  <si>
    <t>XYC-294</t>
  </si>
  <si>
    <t>DON-175</t>
  </si>
  <si>
    <t>DON-176</t>
  </si>
  <si>
    <t>DON-177</t>
  </si>
  <si>
    <t>DON-178</t>
  </si>
  <si>
    <t>DON-179</t>
  </si>
  <si>
    <t>DON-180</t>
  </si>
  <si>
    <t>DON-181</t>
  </si>
  <si>
    <t>DON-182</t>
  </si>
  <si>
    <t>DON-183</t>
  </si>
  <si>
    <t>DON-184</t>
  </si>
  <si>
    <t>DON-185</t>
  </si>
  <si>
    <t>DON-186</t>
  </si>
  <si>
    <t>DON-187</t>
  </si>
  <si>
    <t>DON-188</t>
  </si>
  <si>
    <t>DON-189</t>
  </si>
  <si>
    <t>DON-190</t>
  </si>
  <si>
    <t>DON-191</t>
  </si>
  <si>
    <t>DON-192</t>
  </si>
  <si>
    <t>DON-193</t>
  </si>
  <si>
    <t>DON-194</t>
  </si>
  <si>
    <t>DON-195</t>
  </si>
  <si>
    <t>DON-196</t>
  </si>
  <si>
    <t>DON-197</t>
  </si>
  <si>
    <t>DON-198</t>
  </si>
  <si>
    <t>DON-199</t>
  </si>
  <si>
    <t>DON-200</t>
  </si>
  <si>
    <t>DON-201</t>
  </si>
  <si>
    <t>DON-202</t>
  </si>
  <si>
    <t>DON-203</t>
  </si>
  <si>
    <t>DON-204</t>
  </si>
  <si>
    <t>DON-205</t>
  </si>
  <si>
    <t>DON-206</t>
  </si>
  <si>
    <t>DON-207</t>
  </si>
  <si>
    <t>DON-208</t>
  </si>
  <si>
    <t>DON-209</t>
  </si>
  <si>
    <t>DON-210</t>
  </si>
  <si>
    <t>DON-211</t>
  </si>
  <si>
    <t>DON-212</t>
  </si>
  <si>
    <t>DON-213</t>
  </si>
  <si>
    <t>DON-214</t>
  </si>
  <si>
    <t>DON-215</t>
  </si>
  <si>
    <t>DON-216</t>
  </si>
  <si>
    <t>DON-217</t>
  </si>
  <si>
    <t>DON-218</t>
  </si>
  <si>
    <t>DON-219</t>
  </si>
  <si>
    <t>DON-220</t>
  </si>
  <si>
    <t>DON-221</t>
  </si>
  <si>
    <t>DDH's of 2011</t>
  </si>
  <si>
    <t>***DON-143 to DON-149 and ANE-184 to ANE-194 were condemnation drill holes or geotech holes</t>
  </si>
  <si>
    <t>ANNIV EAST***</t>
  </si>
  <si>
    <t>DON***</t>
  </si>
  <si>
    <t>DON-222</t>
  </si>
  <si>
    <t>DON-223</t>
  </si>
  <si>
    <t>DON-224</t>
  </si>
  <si>
    <t>XYC-295</t>
  </si>
  <si>
    <t>XYC-296</t>
  </si>
  <si>
    <t>XYC-297</t>
  </si>
  <si>
    <t>XYC-298</t>
  </si>
  <si>
    <t>XYC-299</t>
  </si>
  <si>
    <t>XYC-300</t>
  </si>
  <si>
    <t>XYC-301</t>
  </si>
  <si>
    <t>XYC-302</t>
  </si>
  <si>
    <t>XYC-303</t>
  </si>
  <si>
    <t>DON-225</t>
  </si>
  <si>
    <t>DON-226</t>
  </si>
  <si>
    <t>DON-175 to DON-226</t>
  </si>
  <si>
    <t>XYC-251 to XYC-303</t>
  </si>
  <si>
    <t>DON-227</t>
  </si>
  <si>
    <t>DON-228</t>
  </si>
  <si>
    <t>DON-229</t>
  </si>
  <si>
    <t>DON-230</t>
  </si>
  <si>
    <t>DON-231</t>
  </si>
  <si>
    <t>DON-232</t>
  </si>
  <si>
    <t>DON-233</t>
  </si>
  <si>
    <t>DON-234</t>
  </si>
  <si>
    <t>DON-235</t>
  </si>
  <si>
    <t>DON-236</t>
  </si>
  <si>
    <t>DON-237</t>
  </si>
  <si>
    <t>DON-238</t>
  </si>
  <si>
    <t>DDH's of 2012</t>
  </si>
  <si>
    <t>DON-227 to DON-238</t>
  </si>
  <si>
    <t>Hole ID</t>
  </si>
  <si>
    <t>ANC-182</t>
  </si>
  <si>
    <t>ANE-195</t>
  </si>
  <si>
    <t>DNE-061</t>
  </si>
  <si>
    <t>DON-239</t>
  </si>
  <si>
    <t>HCE-026</t>
  </si>
  <si>
    <t>HCW-031</t>
  </si>
  <si>
    <t>XYC-304</t>
  </si>
  <si>
    <t>XYN-104</t>
  </si>
  <si>
    <t>ANC-183</t>
  </si>
  <si>
    <t>ANE-196</t>
  </si>
  <si>
    <t>DNE-062</t>
  </si>
  <si>
    <t>DON-240</t>
  </si>
  <si>
    <t>HCE-027</t>
  </si>
  <si>
    <t>HCW-032</t>
  </si>
  <si>
    <t>XYC-305</t>
  </si>
  <si>
    <t>XYN-105</t>
  </si>
  <si>
    <t>ANC-184</t>
  </si>
  <si>
    <t>ANE-197</t>
  </si>
  <si>
    <t>DNE-063</t>
  </si>
  <si>
    <t>DON-241</t>
  </si>
  <si>
    <t>HCE-028</t>
  </si>
  <si>
    <t>HCW-033</t>
  </si>
  <si>
    <t>XYC-306</t>
  </si>
  <si>
    <t>XYN-106</t>
  </si>
  <si>
    <t>ANC-185</t>
  </si>
  <si>
    <t>ANE-198</t>
  </si>
  <si>
    <t>DNE-064</t>
  </si>
  <si>
    <t>DON-242</t>
  </si>
  <si>
    <t>HCW-034</t>
  </si>
  <si>
    <t>XYC-307</t>
  </si>
  <si>
    <t>ANC-186</t>
  </si>
  <si>
    <t>ANE-199</t>
  </si>
  <si>
    <t>DNE-065</t>
  </si>
  <si>
    <t>DON-243</t>
  </si>
  <si>
    <t>HCW-035</t>
  </si>
  <si>
    <t>XYC-308</t>
  </si>
  <si>
    <t>ANC-187</t>
  </si>
  <si>
    <t>ANE-200</t>
  </si>
  <si>
    <t>DNE-066</t>
  </si>
  <si>
    <t>DON-244</t>
  </si>
  <si>
    <t>HCW-036</t>
  </si>
  <si>
    <t>XYC-309</t>
  </si>
  <si>
    <t>ANC-188</t>
  </si>
  <si>
    <t>ANE-201</t>
  </si>
  <si>
    <t>DNE-067</t>
  </si>
  <si>
    <t>DON-245</t>
  </si>
  <si>
    <t>HCW-037</t>
  </si>
  <si>
    <t>XYC-310</t>
  </si>
  <si>
    <t>ANC-189</t>
  </si>
  <si>
    <t>ANE-202</t>
  </si>
  <si>
    <t>DNE-068</t>
  </si>
  <si>
    <t>DON-246</t>
  </si>
  <si>
    <t>HCW-038</t>
  </si>
  <si>
    <t>XYC-311</t>
  </si>
  <si>
    <t>ANC-190</t>
  </si>
  <si>
    <t>ANE-203</t>
  </si>
  <si>
    <t>DNE-069</t>
  </si>
  <si>
    <t>DON-247</t>
  </si>
  <si>
    <t>HCW-039</t>
  </si>
  <si>
    <t>XYC-312</t>
  </si>
  <si>
    <t>ANC-191</t>
  </si>
  <si>
    <t>ANE-204</t>
  </si>
  <si>
    <t>DNE-070</t>
  </si>
  <si>
    <t>HCW-040</t>
  </si>
  <si>
    <t>XYC-313</t>
  </si>
  <si>
    <t>ANC-192</t>
  </si>
  <si>
    <t>ANE-205</t>
  </si>
  <si>
    <t>DNE-071</t>
  </si>
  <si>
    <t>HCW-041</t>
  </si>
  <si>
    <t>XYC-314</t>
  </si>
  <si>
    <t>ANC-193</t>
  </si>
  <si>
    <t>ANE-206</t>
  </si>
  <si>
    <t>DNE-072</t>
  </si>
  <si>
    <t>HCW-042</t>
  </si>
  <si>
    <t>XYC-315</t>
  </si>
  <si>
    <t>ANC-194</t>
  </si>
  <si>
    <t>ANE-207</t>
  </si>
  <si>
    <t>DNE-073</t>
  </si>
  <si>
    <t>HCW-043</t>
  </si>
  <si>
    <t>XYC-316</t>
  </si>
  <si>
    <t>ANC-195</t>
  </si>
  <si>
    <t>ANE-208</t>
  </si>
  <si>
    <t>DNE-074</t>
  </si>
  <si>
    <t>HCW-044</t>
  </si>
  <si>
    <t>XYC-317</t>
  </si>
  <si>
    <t>ANC-196</t>
  </si>
  <si>
    <t>ANE-209</t>
  </si>
  <si>
    <t>DNE-075</t>
  </si>
  <si>
    <t>HCW-045</t>
  </si>
  <si>
    <t>XYC-318</t>
  </si>
  <si>
    <t>ANC-197</t>
  </si>
  <si>
    <t>ANE-210</t>
  </si>
  <si>
    <t>DNE-076</t>
  </si>
  <si>
    <t>HCW-046</t>
  </si>
  <si>
    <t>XYC-319</t>
  </si>
  <si>
    <t>ANC-198</t>
  </si>
  <si>
    <t>ANE-211</t>
  </si>
  <si>
    <t>DNE-077</t>
  </si>
  <si>
    <t>HCW-047</t>
  </si>
  <si>
    <t>XYC-320</t>
  </si>
  <si>
    <t>ANC-199</t>
  </si>
  <si>
    <t>ANE-212</t>
  </si>
  <si>
    <t>DNE-078</t>
  </si>
  <si>
    <t>HCW-048</t>
  </si>
  <si>
    <t>XYC-321</t>
  </si>
  <si>
    <t>ANC-200</t>
  </si>
  <si>
    <t>ANE-213</t>
  </si>
  <si>
    <t>DNE-079</t>
  </si>
  <si>
    <t>HCW-049</t>
  </si>
  <si>
    <t>XYC-322</t>
  </si>
  <si>
    <t>ANC-201</t>
  </si>
  <si>
    <t>ANE-214</t>
  </si>
  <si>
    <t>DNE-080</t>
  </si>
  <si>
    <t>HCW-050</t>
  </si>
  <si>
    <t>XYC-323</t>
  </si>
  <si>
    <t>ANC-202</t>
  </si>
  <si>
    <t>ANE-215</t>
  </si>
  <si>
    <t>DNE-081</t>
  </si>
  <si>
    <t>HCW-051</t>
  </si>
  <si>
    <t>XYC-324</t>
  </si>
  <si>
    <t>ANC-203</t>
  </si>
  <si>
    <t>ANE-216</t>
  </si>
  <si>
    <t>DNE-082</t>
  </si>
  <si>
    <t>HCW-052</t>
  </si>
  <si>
    <t>XYC-325</t>
  </si>
  <si>
    <t>ANC-204</t>
  </si>
  <si>
    <t>ANE-217</t>
  </si>
  <si>
    <t>DNE-083</t>
  </si>
  <si>
    <t>HCW-053</t>
  </si>
  <si>
    <t>XYC-326</t>
  </si>
  <si>
    <t>ANC-205</t>
  </si>
  <si>
    <t>ANE-218</t>
  </si>
  <si>
    <t>DNE-084</t>
  </si>
  <si>
    <t>HCW-054</t>
  </si>
  <si>
    <t>XYC-327</t>
  </si>
  <si>
    <t>ANC-206</t>
  </si>
  <si>
    <t>ANE-219</t>
  </si>
  <si>
    <t>DNE-085</t>
  </si>
  <si>
    <t>HCW-055</t>
  </si>
  <si>
    <t>XYC-328</t>
  </si>
  <si>
    <t>ANC-207</t>
  </si>
  <si>
    <t>ANE-220</t>
  </si>
  <si>
    <t>DNE-086</t>
  </si>
  <si>
    <t>HCW-056</t>
  </si>
  <si>
    <t>XYC-329</t>
  </si>
  <si>
    <t>ANC-208</t>
  </si>
  <si>
    <t>ANE-221</t>
  </si>
  <si>
    <t>DNE-087</t>
  </si>
  <si>
    <t>HCW-057</t>
  </si>
  <si>
    <t>XYC-330</t>
  </si>
  <si>
    <t>ANC-209</t>
  </si>
  <si>
    <t>ANE-222</t>
  </si>
  <si>
    <t>DNE-088</t>
  </si>
  <si>
    <t>HCW-058</t>
  </si>
  <si>
    <t>XYC-331</t>
  </si>
  <si>
    <t>ANC-210</t>
  </si>
  <si>
    <t>ANE-223</t>
  </si>
  <si>
    <t>DNE-089</t>
  </si>
  <si>
    <t>HCW-059</t>
  </si>
  <si>
    <t>XYC-332</t>
  </si>
  <si>
    <t>ANC-211</t>
  </si>
  <si>
    <t>ANE-224</t>
  </si>
  <si>
    <t>DNE-090</t>
  </si>
  <si>
    <t>HCW-060</t>
  </si>
  <si>
    <t>XYC-333</t>
  </si>
  <si>
    <t>ANC-212</t>
  </si>
  <si>
    <t>ANE-225</t>
  </si>
  <si>
    <t>DNE-091</t>
  </si>
  <si>
    <t>HCW-061</t>
  </si>
  <si>
    <t>XYC-334</t>
  </si>
  <si>
    <t>ANC-213</t>
  </si>
  <si>
    <t>ANE-226</t>
  </si>
  <si>
    <t>DNE-092</t>
  </si>
  <si>
    <t>HCW-062</t>
  </si>
  <si>
    <t>XYC-335</t>
  </si>
  <si>
    <t>ANC-214</t>
  </si>
  <si>
    <t>ANE-227</t>
  </si>
  <si>
    <t>DNE-093</t>
  </si>
  <si>
    <t>HCW-063</t>
  </si>
  <si>
    <t>ANC-215</t>
  </si>
  <si>
    <t>ANE-228</t>
  </si>
  <si>
    <t>DNE-094</t>
  </si>
  <si>
    <t>HCW-064</t>
  </si>
  <si>
    <t>ANC-216</t>
  </si>
  <si>
    <t>ANE-229</t>
  </si>
  <si>
    <t>DNE-095</t>
  </si>
  <si>
    <t>HCW-065</t>
  </si>
  <si>
    <t>ANC-217</t>
  </si>
  <si>
    <t>ANE-230</t>
  </si>
  <si>
    <t>DNE-096</t>
  </si>
  <si>
    <t>HCW-066</t>
  </si>
  <si>
    <t>ANC-218</t>
  </si>
  <si>
    <t>ANE-231</t>
  </si>
  <si>
    <t>DNE-097</t>
  </si>
  <si>
    <t>HCW-067</t>
  </si>
  <si>
    <t>ANC-219</t>
  </si>
  <si>
    <t>ANE-232</t>
  </si>
  <si>
    <t>DNE-098</t>
  </si>
  <si>
    <t>HCW-068</t>
  </si>
  <si>
    <t>ANC-220</t>
  </si>
  <si>
    <t>ANE-233</t>
  </si>
  <si>
    <t>DNE-099</t>
  </si>
  <si>
    <t>HCW-069</t>
  </si>
  <si>
    <t>ANC-221</t>
  </si>
  <si>
    <t>ANE-234</t>
  </si>
  <si>
    <t>DNE-100</t>
  </si>
  <si>
    <t>HCW-070</t>
  </si>
  <si>
    <t>ANC-222</t>
  </si>
  <si>
    <t>ANE-235</t>
  </si>
  <si>
    <t>DNE-101</t>
  </si>
  <si>
    <t>HCW-071</t>
  </si>
  <si>
    <t>ANC-223</t>
  </si>
  <si>
    <t>ANE-236</t>
  </si>
  <si>
    <t>DNE-102</t>
  </si>
  <si>
    <t>HCW-072</t>
  </si>
  <si>
    <t>ANC-224</t>
  </si>
  <si>
    <t>ANE-237</t>
  </si>
  <si>
    <t>DNE-103</t>
  </si>
  <si>
    <t>HCW-073</t>
  </si>
  <si>
    <t>ANC-225</t>
  </si>
  <si>
    <t>ANE-238</t>
  </si>
  <si>
    <t>DNE-104</t>
  </si>
  <si>
    <t>HCW-074</t>
  </si>
  <si>
    <t>ANC-226</t>
  </si>
  <si>
    <t>ANE-239</t>
  </si>
  <si>
    <t>DNE-105</t>
  </si>
  <si>
    <t>HCW-075</t>
  </si>
  <si>
    <t>ANC-227</t>
  </si>
  <si>
    <t>ANE-240</t>
  </si>
  <si>
    <t>DNE-106</t>
  </si>
  <si>
    <t>HCW-076</t>
  </si>
  <si>
    <t>ANC-228</t>
  </si>
  <si>
    <t>ANE-241</t>
  </si>
  <si>
    <t>DNE-107</t>
  </si>
  <si>
    <t>HCW-077</t>
  </si>
  <si>
    <t>ANC-229</t>
  </si>
  <si>
    <t>DNE-108</t>
  </si>
  <si>
    <t>HCW-078</t>
  </si>
  <si>
    <t>ANC-230</t>
  </si>
  <si>
    <t>DNE-109</t>
  </si>
  <si>
    <t>HCW-079</t>
  </si>
  <si>
    <t>ANC-231</t>
  </si>
  <si>
    <t>DNE-110</t>
  </si>
  <si>
    <t>HCW-080</t>
  </si>
  <si>
    <t>ANC-232</t>
  </si>
  <si>
    <t>DNE-111</t>
  </si>
  <si>
    <t>HCW-081</t>
  </si>
  <si>
    <t>ANC-233</t>
  </si>
  <si>
    <t>DNE-112</t>
  </si>
  <si>
    <t>HCW-082</t>
  </si>
  <si>
    <t>ANC-234</t>
  </si>
  <si>
    <t>DNE-113</t>
  </si>
  <si>
    <t>HCW-083</t>
  </si>
  <si>
    <t>ANC-235</t>
  </si>
  <si>
    <t>DNE-114</t>
  </si>
  <si>
    <t>HCW-084</t>
  </si>
  <si>
    <t>ANC-236</t>
  </si>
  <si>
    <t>DNE-115</t>
  </si>
  <si>
    <t>HCW-085</t>
  </si>
  <si>
    <t>ANC-237</t>
  </si>
  <si>
    <t>DNE-116</t>
  </si>
  <si>
    <t>HCW-086</t>
  </si>
  <si>
    <t>ANC-238</t>
  </si>
  <si>
    <t>DNE-117</t>
  </si>
  <si>
    <t>HCW-087</t>
  </si>
  <si>
    <t>ANC-239</t>
  </si>
  <si>
    <t>DNE-118</t>
  </si>
  <si>
    <t>HCW-088</t>
  </si>
  <si>
    <t>DNE-119</t>
  </si>
  <si>
    <t>HCW-089</t>
  </si>
  <si>
    <t>DNE-120</t>
  </si>
  <si>
    <t>HCW-090</t>
  </si>
  <si>
    <t>DNE-121</t>
  </si>
  <si>
    <t>HCW-091</t>
  </si>
  <si>
    <t>DNE-122</t>
  </si>
  <si>
    <t>HCW-092</t>
  </si>
  <si>
    <t>DNE-123</t>
  </si>
  <si>
    <t>HCW-093</t>
  </si>
  <si>
    <t>DNE-124</t>
  </si>
  <si>
    <t>DNE-125</t>
  </si>
  <si>
    <t>DNE-126</t>
  </si>
  <si>
    <t>DNE-127</t>
  </si>
  <si>
    <t>DNE-128</t>
  </si>
  <si>
    <t>DNE-129</t>
  </si>
  <si>
    <t>DNE-130</t>
  </si>
  <si>
    <t>DNE-131</t>
  </si>
  <si>
    <t>DNE-132</t>
  </si>
  <si>
    <t>Total m's</t>
  </si>
  <si>
    <t>Length</t>
  </si>
  <si>
    <t>Total Drillholes</t>
  </si>
  <si>
    <t>ANC-182 to ANC-239</t>
  </si>
  <si>
    <t>ANE-195 to ANE-241</t>
  </si>
  <si>
    <t>DNE-061 to DNE-132</t>
  </si>
  <si>
    <t>DON-239 to DON-247</t>
  </si>
  <si>
    <t>HCE-026 to HCE-028</t>
  </si>
  <si>
    <t>HCW-031 to HCW-093</t>
  </si>
  <si>
    <t>XYC-304 to XYC-335</t>
  </si>
  <si>
    <t>XYN-104 to XYN-106</t>
  </si>
  <si>
    <t>DDH's of 2014</t>
  </si>
  <si>
    <t>ANE</t>
  </si>
  <si>
    <t>HC EAST</t>
  </si>
  <si>
    <t>XY NOSE</t>
  </si>
  <si>
    <t>TSF</t>
  </si>
  <si>
    <t>ANE-242</t>
  </si>
  <si>
    <t>BRO-012</t>
  </si>
  <si>
    <t>BRO-013</t>
  </si>
  <si>
    <t>BRO-014</t>
  </si>
  <si>
    <t>BRO-015</t>
  </si>
  <si>
    <t>BRO-016</t>
  </si>
  <si>
    <t>BRO-017</t>
  </si>
  <si>
    <t>BRO-018</t>
  </si>
  <si>
    <t>BRO-019</t>
  </si>
  <si>
    <t>BRO-020</t>
  </si>
  <si>
    <t>BRO-021</t>
  </si>
  <si>
    <t>BRO-022</t>
  </si>
  <si>
    <t>BRO-023</t>
  </si>
  <si>
    <t>BRO-024</t>
  </si>
  <si>
    <t>BRO-025</t>
  </si>
  <si>
    <t>BRO-026</t>
  </si>
  <si>
    <t>BRO-027</t>
  </si>
  <si>
    <t>BRO-028</t>
  </si>
  <si>
    <t>BRO-029</t>
  </si>
  <si>
    <t>BRO-030</t>
  </si>
  <si>
    <t>BRO-031</t>
  </si>
  <si>
    <t>BRO-032</t>
  </si>
  <si>
    <t>BRO-033</t>
  </si>
  <si>
    <t>DNE-133</t>
  </si>
  <si>
    <t>HCE-029</t>
  </si>
  <si>
    <t>HCE-030</t>
  </si>
  <si>
    <t>HCE-031</t>
  </si>
  <si>
    <t>HCE-032</t>
  </si>
  <si>
    <t>HCE-033</t>
  </si>
  <si>
    <t>HCE-034</t>
  </si>
  <si>
    <t>HCE-035</t>
  </si>
  <si>
    <t>HCE-036</t>
  </si>
  <si>
    <t>HCE-037</t>
  </si>
  <si>
    <t>HCE-038</t>
  </si>
  <si>
    <t>HCE-039</t>
  </si>
  <si>
    <t>HCE-040</t>
  </si>
  <si>
    <t>HCE-041</t>
  </si>
  <si>
    <t>HCE-042</t>
  </si>
  <si>
    <t>HCE-043</t>
  </si>
  <si>
    <t>HCE-044</t>
  </si>
  <si>
    <t>HCE-045</t>
  </si>
  <si>
    <t>HCE-046</t>
  </si>
  <si>
    <t>HCE-047</t>
  </si>
  <si>
    <t>HCE-048</t>
  </si>
  <si>
    <t>HCE-049</t>
  </si>
  <si>
    <t>HCE-050</t>
  </si>
  <si>
    <t>HCE-051</t>
  </si>
  <si>
    <t>HCE-052</t>
  </si>
  <si>
    <t>HCE-053</t>
  </si>
  <si>
    <t>HCE-054</t>
  </si>
  <si>
    <t>HCE-055</t>
  </si>
  <si>
    <t>HCE-056</t>
  </si>
  <si>
    <t>HCE-057</t>
  </si>
  <si>
    <t>HCE-058</t>
  </si>
  <si>
    <t>HCE-059</t>
  </si>
  <si>
    <t>HCE-060</t>
  </si>
  <si>
    <t>HCW-094</t>
  </si>
  <si>
    <t>TSF-005</t>
  </si>
  <si>
    <t>TSF-006</t>
  </si>
  <si>
    <t>TSF-007</t>
  </si>
  <si>
    <t>TSF-008</t>
  </si>
  <si>
    <t>TSF-009</t>
  </si>
  <si>
    <t>TSF-010</t>
  </si>
  <si>
    <t>XYC-336</t>
  </si>
  <si>
    <t>Total M's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</si>
</sst>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12"/>
      <color rgb="FFFF000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49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0" xfId="0" applyNumberFormat="1"/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0" xfId="0" applyBorder="1"/>
    <xf numFmtId="165" fontId="0" fillId="0" borderId="0" xfId="0" applyNumberFormat="1" applyBorder="1"/>
    <xf numFmtId="0" fontId="0" fillId="0" borderId="8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vertical="top"/>
    </xf>
    <xf numFmtId="165" fontId="3" fillId="0" borderId="1" xfId="0" applyNumberFormat="1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3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165" fontId="3" fillId="0" borderId="17" xfId="0" applyNumberFormat="1" applyFont="1" applyFill="1" applyBorder="1" applyAlignment="1">
      <alignment horizontal="center"/>
    </xf>
    <xf numFmtId="165" fontId="3" fillId="0" borderId="18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165" fontId="2" fillId="0" borderId="19" xfId="0" applyNumberFormat="1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165" fontId="2" fillId="0" borderId="20" xfId="0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165" fontId="2" fillId="0" borderId="21" xfId="0" applyNumberFormat="1" applyFont="1" applyFill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165" fontId="2" fillId="0" borderId="22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5" fillId="0" borderId="23" xfId="0" applyNumberFormat="1" applyFont="1" applyBorder="1" applyAlignment="1">
      <alignment horizontal="center"/>
    </xf>
    <xf numFmtId="3" fontId="5" fillId="0" borderId="23" xfId="0" applyNumberFormat="1" applyFont="1" applyBorder="1" applyAlignment="1">
      <alignment horizontal="center"/>
    </xf>
    <xf numFmtId="165" fontId="5" fillId="0" borderId="23" xfId="0" applyNumberFormat="1" applyFont="1" applyFill="1" applyBorder="1" applyAlignment="1">
      <alignment horizontal="center"/>
    </xf>
    <xf numFmtId="165" fontId="5" fillId="0" borderId="24" xfId="0" applyNumberFormat="1" applyFont="1" applyFill="1" applyBorder="1" applyAlignment="1">
      <alignment horizontal="center"/>
    </xf>
    <xf numFmtId="0" fontId="7" fillId="0" borderId="25" xfId="0" applyFont="1" applyBorder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26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1" applyFont="1" applyAlignment="1" applyProtection="1">
      <alignment horizontal="center"/>
    </xf>
    <xf numFmtId="0" fontId="8" fillId="0" borderId="0" xfId="0" applyFont="1" applyFill="1" applyAlignment="1">
      <alignment horizontal="center"/>
    </xf>
    <xf numFmtId="0" fontId="2" fillId="0" borderId="0" xfId="0" applyFont="1"/>
    <xf numFmtId="0" fontId="11" fillId="0" borderId="25" xfId="0" applyFont="1" applyBorder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2" fillId="0" borderId="0" xfId="0" applyFont="1"/>
    <xf numFmtId="0" fontId="12" fillId="0" borderId="26" xfId="0" applyFont="1" applyBorder="1"/>
    <xf numFmtId="0" fontId="12" fillId="0" borderId="27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2" fillId="0" borderId="25" xfId="0" applyFont="1" applyBorder="1" applyAlignment="1">
      <alignment horizontal="right"/>
    </xf>
    <xf numFmtId="165" fontId="12" fillId="0" borderId="29" xfId="0" applyNumberFormat="1" applyFont="1" applyBorder="1" applyAlignment="1">
      <alignment horizontal="right"/>
    </xf>
    <xf numFmtId="0" fontId="12" fillId="0" borderId="30" xfId="0" applyFont="1" applyBorder="1" applyAlignment="1">
      <alignment horizontal="right"/>
    </xf>
    <xf numFmtId="0" fontId="12" fillId="0" borderId="31" xfId="0" applyFont="1" applyBorder="1" applyAlignment="1">
      <alignment horizontal="right"/>
    </xf>
    <xf numFmtId="0" fontId="11" fillId="3" borderId="0" xfId="0" applyFont="1" applyFill="1"/>
    <xf numFmtId="0" fontId="12" fillId="0" borderId="0" xfId="0" applyFont="1" applyFill="1" applyBorder="1"/>
    <xf numFmtId="0" fontId="12" fillId="0" borderId="27" xfId="0" applyFont="1" applyBorder="1"/>
    <xf numFmtId="0" fontId="12" fillId="0" borderId="28" xfId="0" applyFont="1" applyBorder="1"/>
    <xf numFmtId="0" fontId="12" fillId="0" borderId="25" xfId="0" applyFont="1" applyBorder="1"/>
    <xf numFmtId="0" fontId="12" fillId="0" borderId="29" xfId="0" applyFont="1" applyBorder="1"/>
    <xf numFmtId="0" fontId="11" fillId="4" borderId="0" xfId="0" applyFont="1" applyFill="1"/>
    <xf numFmtId="165" fontId="12" fillId="0" borderId="29" xfId="0" applyNumberFormat="1" applyFont="1" applyBorder="1"/>
    <xf numFmtId="0" fontId="11" fillId="5" borderId="0" xfId="0" applyFont="1" applyFill="1"/>
    <xf numFmtId="0" fontId="11" fillId="6" borderId="0" xfId="0" applyFont="1" applyFill="1"/>
    <xf numFmtId="0" fontId="11" fillId="7" borderId="0" xfId="0" applyFont="1" applyFill="1"/>
    <xf numFmtId="0" fontId="11" fillId="8" borderId="0" xfId="0" applyFont="1" applyFill="1"/>
    <xf numFmtId="0" fontId="1" fillId="0" borderId="0" xfId="0" applyFont="1"/>
    <xf numFmtId="0" fontId="0" fillId="0" borderId="32" xfId="0" applyBorder="1" applyAlignment="1">
      <alignment horizontal="center"/>
    </xf>
    <xf numFmtId="165" fontId="2" fillId="0" borderId="16" xfId="0" applyNumberFormat="1" applyFont="1" applyFill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165" fontId="2" fillId="0" borderId="33" xfId="0" applyNumberFormat="1" applyFont="1" applyFill="1" applyBorder="1" applyAlignment="1">
      <alignment horizontal="center"/>
    </xf>
    <xf numFmtId="165" fontId="2" fillId="0" borderId="19" xfId="0" applyNumberFormat="1" applyFont="1" applyFill="1" applyBorder="1" applyAlignment="1">
      <alignment horizontal="center"/>
    </xf>
    <xf numFmtId="165" fontId="2" fillId="0" borderId="20" xfId="0" applyNumberFormat="1" applyFont="1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165" fontId="3" fillId="0" borderId="12" xfId="0" applyNumberFormat="1" applyFont="1" applyFill="1" applyBorder="1" applyAlignment="1">
      <alignment horizontal="center"/>
    </xf>
    <xf numFmtId="165" fontId="3" fillId="0" borderId="13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13" fillId="0" borderId="0" xfId="2" applyNumberFormat="1" applyFont="1" applyFill="1" applyBorder="1" applyAlignment="1">
      <alignment horizontal="right"/>
    </xf>
    <xf numFmtId="164" fontId="13" fillId="0" borderId="0" xfId="2" applyNumberFormat="1" applyFont="1" applyFill="1" applyBorder="1" applyAlignment="1">
      <alignment horizontal="right" wrapText="1"/>
    </xf>
    <xf numFmtId="164" fontId="13" fillId="0" borderId="0" xfId="2" applyNumberFormat="1" applyFont="1" applyFill="1" applyAlignment="1">
      <alignment horizontal="right"/>
    </xf>
    <xf numFmtId="164" fontId="12" fillId="0" borderId="0" xfId="0" applyNumberFormat="1" applyFont="1" applyBorder="1"/>
    <xf numFmtId="165" fontId="12" fillId="0" borderId="26" xfId="0" applyNumberFormat="1" applyFont="1" applyBorder="1"/>
    <xf numFmtId="165" fontId="12" fillId="0" borderId="0" xfId="0" applyNumberFormat="1" applyFont="1"/>
    <xf numFmtId="164" fontId="11" fillId="0" borderId="0" xfId="0" applyNumberFormat="1" applyFont="1"/>
    <xf numFmtId="0" fontId="11" fillId="0" borderId="0" xfId="0" applyFont="1" applyAlignment="1">
      <alignment horizontal="right"/>
    </xf>
    <xf numFmtId="0" fontId="12" fillId="0" borderId="36" xfId="0" applyFont="1" applyBorder="1"/>
    <xf numFmtId="0" fontId="12" fillId="0" borderId="37" xfId="0" applyFont="1" applyBorder="1" applyAlignment="1">
      <alignment horizontal="right"/>
    </xf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0" fontId="11" fillId="0" borderId="29" xfId="0" applyFont="1" applyBorder="1" applyAlignment="1">
      <alignment horizontal="right"/>
    </xf>
    <xf numFmtId="0" fontId="11" fillId="0" borderId="29" xfId="0" applyFont="1" applyBorder="1"/>
    <xf numFmtId="0" fontId="11" fillId="0" borderId="30" xfId="0" applyFont="1" applyBorder="1"/>
    <xf numFmtId="0" fontId="12" fillId="0" borderId="38" xfId="0" applyFont="1" applyBorder="1" applyAlignment="1">
      <alignment horizontal="right"/>
    </xf>
    <xf numFmtId="0" fontId="14" fillId="9" borderId="39" xfId="0" applyFont="1" applyFill="1" applyBorder="1" applyAlignment="1"/>
    <xf numFmtId="0" fontId="14" fillId="0" borderId="39" xfId="0" applyFont="1" applyBorder="1" applyAlignment="1"/>
    <xf numFmtId="0" fontId="14" fillId="0" borderId="0" xfId="0" applyFont="1" applyBorder="1" applyAlignment="1"/>
    <xf numFmtId="0" fontId="12" fillId="0" borderId="0" xfId="0" applyFont="1" applyBorder="1" applyAlignment="1">
      <alignment horizontal="right"/>
    </xf>
    <xf numFmtId="0" fontId="11" fillId="0" borderId="37" xfId="0" applyFont="1" applyBorder="1" applyAlignment="1">
      <alignment horizontal="right"/>
    </xf>
    <xf numFmtId="0" fontId="11" fillId="0" borderId="40" xfId="0" applyFont="1" applyBorder="1" applyAlignment="1">
      <alignment horizontal="right"/>
    </xf>
    <xf numFmtId="0" fontId="0" fillId="0" borderId="41" xfId="0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2" applyFont="1" applyFill="1" applyAlignment="1">
      <alignment horizontal="left"/>
    </xf>
    <xf numFmtId="164" fontId="1" fillId="0" borderId="0" xfId="2" applyNumberFormat="1" applyFont="1" applyFill="1" applyBorder="1" applyAlignment="1">
      <alignment horizontal="right"/>
    </xf>
    <xf numFmtId="165" fontId="12" fillId="0" borderId="0" xfId="0" applyNumberFormat="1" applyFont="1" applyBorder="1"/>
    <xf numFmtId="164" fontId="1" fillId="0" borderId="0" xfId="2" applyNumberFormat="1" applyFont="1" applyFill="1" applyAlignment="1">
      <alignment horizontal="right"/>
    </xf>
    <xf numFmtId="0" fontId="12" fillId="0" borderId="0" xfId="0" applyFont="1" applyBorder="1"/>
    <xf numFmtId="165" fontId="12" fillId="0" borderId="0" xfId="0" applyNumberFormat="1" applyFont="1" applyBorder="1" applyAlignment="1">
      <alignment horizontal="right"/>
    </xf>
    <xf numFmtId="165" fontId="3" fillId="0" borderId="8" xfId="0" applyNumberFormat="1" applyFont="1" applyBorder="1" applyAlignment="1">
      <alignment horizontal="center"/>
    </xf>
    <xf numFmtId="0" fontId="1" fillId="0" borderId="25" xfId="0" applyFont="1" applyBorder="1"/>
    <xf numFmtId="0" fontId="0" fillId="0" borderId="52" xfId="0" applyBorder="1" applyAlignment="1">
      <alignment horizontal="center"/>
    </xf>
    <xf numFmtId="165" fontId="0" fillId="0" borderId="52" xfId="0" applyNumberFormat="1" applyBorder="1" applyAlignment="1">
      <alignment horizontal="center"/>
    </xf>
    <xf numFmtId="3" fontId="0" fillId="0" borderId="52" xfId="0" applyNumberFormat="1" applyBorder="1" applyAlignment="1">
      <alignment horizontal="center"/>
    </xf>
    <xf numFmtId="165" fontId="0" fillId="0" borderId="51" xfId="0" applyNumberFormat="1" applyBorder="1" applyAlignment="1">
      <alignment horizontal="center"/>
    </xf>
    <xf numFmtId="3" fontId="0" fillId="0" borderId="0" xfId="0" applyNumberFormat="1"/>
    <xf numFmtId="0" fontId="10" fillId="0" borderId="0" xfId="0" applyFont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39" xfId="2" applyFont="1" applyFill="1" applyBorder="1" applyAlignment="1">
      <alignment horizontal="center"/>
    </xf>
    <xf numFmtId="1" fontId="2" fillId="0" borderId="39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0" fontId="3" fillId="0" borderId="39" xfId="2" applyFont="1" applyFill="1" applyBorder="1" applyAlignment="1">
      <alignment horizontal="center"/>
    </xf>
    <xf numFmtId="164" fontId="3" fillId="0" borderId="39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0" fontId="2" fillId="0" borderId="27" xfId="2" applyFont="1" applyFill="1" applyBorder="1" applyAlignment="1">
      <alignment horizontal="center"/>
    </xf>
    <xf numFmtId="0" fontId="2" fillId="0" borderId="28" xfId="2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30" xfId="2" applyFont="1" applyFill="1" applyBorder="1" applyAlignment="1">
      <alignment horizontal="center"/>
    </xf>
    <xf numFmtId="164" fontId="2" fillId="0" borderId="31" xfId="2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17" fillId="10" borderId="53" xfId="0" applyFont="1" applyFill="1" applyBorder="1"/>
    <xf numFmtId="0" fontId="17" fillId="10" borderId="54" xfId="0" applyFont="1" applyFill="1" applyBorder="1"/>
    <xf numFmtId="0" fontId="14" fillId="9" borderId="0" xfId="0" applyFont="1" applyFill="1" applyBorder="1" applyAlignment="1"/>
    <xf numFmtId="0" fontId="1" fillId="0" borderId="27" xfId="0" applyFont="1" applyBorder="1"/>
    <xf numFmtId="0" fontId="1" fillId="0" borderId="28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2" fillId="0" borderId="40" xfId="0" applyFont="1" applyBorder="1" applyAlignment="1">
      <alignment horizontal="right"/>
    </xf>
    <xf numFmtId="0" fontId="11" fillId="0" borderId="28" xfId="0" applyFont="1" applyBorder="1"/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3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0" fillId="0" borderId="50" xfId="0" applyBorder="1" applyAlignment="1">
      <alignment horizontal="center" vertical="top"/>
    </xf>
    <xf numFmtId="164" fontId="3" fillId="0" borderId="0" xfId="2" applyNumberFormat="1" applyFont="1" applyFill="1" applyAlignment="1">
      <alignment horizontal="right"/>
    </xf>
    <xf numFmtId="165" fontId="11" fillId="0" borderId="0" xfId="0" applyNumberFormat="1" applyFont="1"/>
    <xf numFmtId="164" fontId="3" fillId="0" borderId="7" xfId="2" applyNumberFormat="1" applyFont="1" applyFill="1" applyBorder="1" applyAlignment="1">
      <alignment horizontal="center"/>
    </xf>
    <xf numFmtId="164" fontId="3" fillId="0" borderId="6" xfId="2" applyNumberFormat="1" applyFont="1" applyFill="1" applyBorder="1" applyAlignment="1">
      <alignment horizontal="center"/>
    </xf>
    <xf numFmtId="0" fontId="0" fillId="0" borderId="16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49" xfId="0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3" fillId="0" borderId="46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8" xfId="0" applyBorder="1" applyAlignment="1">
      <alignment horizontal="center" vertical="top"/>
    </xf>
    <xf numFmtId="0" fontId="0" fillId="0" borderId="46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43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4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0" fillId="0" borderId="43" xfId="0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14" fillId="9" borderId="39" xfId="0" applyFont="1" applyFill="1" applyBorder="1" applyAlignment="1">
      <alignment horizontal="center"/>
    </xf>
    <xf numFmtId="0" fontId="3" fillId="0" borderId="56" xfId="0" applyFont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right"/>
    </xf>
    <xf numFmtId="164" fontId="3" fillId="0" borderId="10" xfId="2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/>
    <xf numFmtId="0" fontId="19" fillId="0" borderId="0" xfId="0" applyFont="1" applyBorder="1"/>
    <xf numFmtId="0" fontId="19" fillId="0" borderId="59" xfId="0" applyFont="1" applyBorder="1"/>
    <xf numFmtId="0" fontId="18" fillId="0" borderId="27" xfId="0" applyFont="1" applyBorder="1"/>
    <xf numFmtId="0" fontId="18" fillId="0" borderId="28" xfId="0" applyFont="1" applyBorder="1"/>
    <xf numFmtId="0" fontId="18" fillId="0" borderId="30" xfId="0" applyFont="1" applyBorder="1"/>
    <xf numFmtId="0" fontId="18" fillId="0" borderId="31" xfId="0" applyFont="1" applyBorder="1"/>
    <xf numFmtId="0" fontId="18" fillId="0" borderId="57" xfId="0" applyFont="1" applyBorder="1"/>
    <xf numFmtId="0" fontId="18" fillId="0" borderId="58" xfId="0" applyFont="1" applyBorder="1"/>
    <xf numFmtId="165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0" fillId="0" borderId="60" xfId="0" applyBorder="1" applyAlignment="1">
      <alignment horizontal="center" vertical="top"/>
    </xf>
    <xf numFmtId="0" fontId="0" fillId="0" borderId="61" xfId="0" applyBorder="1" applyAlignment="1">
      <alignment horizontal="center" vertical="top"/>
    </xf>
    <xf numFmtId="165" fontId="2" fillId="0" borderId="17" xfId="0" applyNumberFormat="1" applyFont="1" applyFill="1" applyBorder="1" applyAlignment="1">
      <alignment horizontal="center"/>
    </xf>
    <xf numFmtId="3" fontId="2" fillId="0" borderId="17" xfId="0" applyNumberFormat="1" applyFont="1" applyBorder="1" applyAlignment="1">
      <alignment horizontal="center"/>
    </xf>
    <xf numFmtId="165" fontId="2" fillId="0" borderId="18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3" fontId="2" fillId="0" borderId="19" xfId="0" applyNumberFormat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2" xfId="0" applyBorder="1" applyAlignment="1">
      <alignment horizontal="center" vertical="top"/>
    </xf>
    <xf numFmtId="0" fontId="0" fillId="0" borderId="63" xfId="0" applyBorder="1" applyAlignment="1">
      <alignment horizontal="center" vertical="top" wrapText="1"/>
    </xf>
  </cellXfs>
  <cellStyles count="3">
    <cellStyle name="Hyperlink_DDH's History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y%20Documents/1.%20JELLE'S%20DOCUMENTS/2.%202008%20Drill%20Season/Lagger/DRILL%20PAD%20PICTURES/DON-087.jpg" TargetMode="External"/><Relationship Id="rId13" Type="http://schemas.openxmlformats.org/officeDocument/2006/relationships/hyperlink" Target="My%20Documents/1.%20JELLE'S%20DOCUMENTS/2.%202008%20Drill%20Season/Lagger/DRILL%20PAD%20PICTURES/DON-081.jpg" TargetMode="External"/><Relationship Id="rId18" Type="http://schemas.openxmlformats.org/officeDocument/2006/relationships/hyperlink" Target="My%20Documents/1.%20JELLE'S%20DOCUMENTS/2.%202008%20Drill%20Season/Lagger/DRILL%20PAD%20PICTURES/DON-63.JPG" TargetMode="External"/><Relationship Id="rId3" Type="http://schemas.openxmlformats.org/officeDocument/2006/relationships/hyperlink" Target="My%20Documents/1.%20JELLE'S%20DOCUMENTS/2.%202008%20Drill%20Season/Lagger/DRILL%20PAD%20PICTURES/DON-093.jpg" TargetMode="External"/><Relationship Id="rId21" Type="http://schemas.openxmlformats.org/officeDocument/2006/relationships/hyperlink" Target="My%20Documents/1.%20JELLE'S%20DOCUMENTS/2.%202008%20Drill%20Season/Lagger/DRILL%20PAD%20PICTURES/DON-59.JPG" TargetMode="External"/><Relationship Id="rId7" Type="http://schemas.openxmlformats.org/officeDocument/2006/relationships/hyperlink" Target="My%20Documents/1.%20JELLE'S%20DOCUMENTS/2.%202008%20Drill%20Season/Lagger/DRILL%20PAD%20PICTURES/DON-088.jpg" TargetMode="External"/><Relationship Id="rId12" Type="http://schemas.openxmlformats.org/officeDocument/2006/relationships/hyperlink" Target="My%20Documents/1.%20JELLE'S%20DOCUMENTS/2.%202008%20Drill%20Season/Lagger/DRILL%20PAD%20PICTURES/DON-083.jpg" TargetMode="External"/><Relationship Id="rId17" Type="http://schemas.openxmlformats.org/officeDocument/2006/relationships/hyperlink" Target="My%20Documents/1.%20JELLE'S%20DOCUMENTS/2.%202008%20Drill%20Season/Lagger/DRILL%20PAD%20PICTURES/DON-65.jpg" TargetMode="External"/><Relationship Id="rId2" Type="http://schemas.openxmlformats.org/officeDocument/2006/relationships/hyperlink" Target="My%20Documents/1.%20JELLE'S%20DOCUMENTS/2.%202008%20Drill%20Season/Lagger/DRILL%20PAD%20PICTURES/DON-103.jpg" TargetMode="External"/><Relationship Id="rId16" Type="http://schemas.openxmlformats.org/officeDocument/2006/relationships/hyperlink" Target="My%20Documents/1.%20JELLE'S%20DOCUMENTS/2.%202008%20Drill%20Season/Lagger/DRILL%20PAD%20PICTURES/DON-66.JPG" TargetMode="External"/><Relationship Id="rId20" Type="http://schemas.openxmlformats.org/officeDocument/2006/relationships/hyperlink" Target="My%20Documents/1.%20JELLE'S%20DOCUMENTS/2.%202008%20Drill%20Season/Lagger/DRILL%20PAD%20PICTURES/DON-60.JPG" TargetMode="External"/><Relationship Id="rId1" Type="http://schemas.openxmlformats.org/officeDocument/2006/relationships/hyperlink" Target="My%20Documents/1.%20JELLE'S%20DOCUMENTS/2.%202008%20Drill%20Season/Lagger/DRILL%20PAD%20PICTURES/DON-095.jpg" TargetMode="External"/><Relationship Id="rId6" Type="http://schemas.openxmlformats.org/officeDocument/2006/relationships/hyperlink" Target="My%20Documents/1.%20JELLE'S%20DOCUMENTS/2.%202008%20Drill%20Season/Lagger/DRILL%20PAD%20PICTURES/DON-089.jpg" TargetMode="External"/><Relationship Id="rId11" Type="http://schemas.openxmlformats.org/officeDocument/2006/relationships/hyperlink" Target="My%20Documents/1.%20JELLE'S%20DOCUMENTS/2.%202008%20Drill%20Season/Lagger/DRILL%20PAD%20PICTURES/DON-084.jpg" TargetMode="External"/><Relationship Id="rId5" Type="http://schemas.openxmlformats.org/officeDocument/2006/relationships/hyperlink" Target="My%20Documents/1.%20JELLE'S%20DOCUMENTS/2.%202008%20Drill%20Season/Lagger/DRILL%20PAD%20PICTURES/DON-090.jpg" TargetMode="External"/><Relationship Id="rId15" Type="http://schemas.openxmlformats.org/officeDocument/2006/relationships/hyperlink" Target="My%20Documents/1.%20JELLE'S%20DOCUMENTS/2.%202008%20Drill%20Season/Lagger/DRILL%20PAD%20PICTURES/DON-70.jpg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My%20Documents/1.%20JELLE'S%20DOCUMENTS/2.%202008%20Drill%20Season/Lagger/DRILL%20PAD%20PICTURES/DON-085.jpg" TargetMode="External"/><Relationship Id="rId19" Type="http://schemas.openxmlformats.org/officeDocument/2006/relationships/hyperlink" Target="My%20Documents/1.%20JELLE'S%20DOCUMENTS/2.%202008%20Drill%20Season/Lagger/DRILL%20PAD%20PICTURES/DON-61.jpg" TargetMode="External"/><Relationship Id="rId4" Type="http://schemas.openxmlformats.org/officeDocument/2006/relationships/hyperlink" Target="My%20Documents/1.%20JELLE'S%20DOCUMENTS/2.%202008%20Drill%20Season/Lagger/DRILL%20PAD%20PICTURES/DON-098.jpg" TargetMode="External"/><Relationship Id="rId9" Type="http://schemas.openxmlformats.org/officeDocument/2006/relationships/hyperlink" Target="My%20Documents/1.%20JELLE'S%20DOCUMENTS/2.%202008%20Drill%20Season/Lagger/DRILL%20PAD%20PICTURES/DON-086.jpg" TargetMode="External"/><Relationship Id="rId14" Type="http://schemas.openxmlformats.org/officeDocument/2006/relationships/hyperlink" Target="My%20Documents/1.%20JELLE'S%20DOCUMENTS/2.%202008%20Drill%20Season/Lagger/DRILL%20PAD%20PICTURES/DON-076.jpg" TargetMode="External"/><Relationship Id="rId22" Type="http://schemas.openxmlformats.org/officeDocument/2006/relationships/hyperlink" Target="My%20Documents/1.%20JELLE'S%20DOCUMENTS/2.%202008%20Drill%20Season/Lagger/DRILL%20PAD%20PICTURES/DON-57.JP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abSelected="1" workbookViewId="0">
      <pane ySplit="4" topLeftCell="A17" activePane="bottomLeft" state="frozen"/>
      <selection pane="bottomLeft" activeCell="L15" sqref="L15"/>
    </sheetView>
  </sheetViews>
  <sheetFormatPr defaultColWidth="12.28515625" defaultRowHeight="12.75" x14ac:dyDescent="0.2"/>
  <cols>
    <col min="1" max="1" width="11.85546875" customWidth="1"/>
    <col min="2" max="2" width="17.7109375" bestFit="1" customWidth="1"/>
    <col min="3" max="3" width="15.7109375" customWidth="1"/>
    <col min="4" max="4" width="11.42578125" bestFit="1" customWidth="1"/>
    <col min="5" max="5" width="6.140625" bestFit="1" customWidth="1"/>
    <col min="6" max="6" width="10.140625" style="8" bestFit="1" customWidth="1"/>
    <col min="7" max="7" width="10.140625" style="8" customWidth="1"/>
    <col min="8" max="8" width="12.28515625" style="8" customWidth="1"/>
    <col min="9" max="9" width="15.85546875" customWidth="1"/>
  </cols>
  <sheetData>
    <row r="1" spans="1:12" x14ac:dyDescent="0.2">
      <c r="A1" s="3" t="s">
        <v>18</v>
      </c>
      <c r="B1" s="1"/>
      <c r="C1" s="1"/>
      <c r="D1" s="1"/>
      <c r="E1" s="1"/>
      <c r="F1" s="2"/>
      <c r="G1" s="2"/>
    </row>
    <row r="2" spans="1:12" x14ac:dyDescent="0.2">
      <c r="A2" s="1"/>
      <c r="B2" s="1"/>
      <c r="C2" s="1"/>
      <c r="D2" s="1"/>
      <c r="E2" s="1"/>
      <c r="F2" s="2"/>
      <c r="G2" s="2"/>
      <c r="H2" s="19"/>
      <c r="I2" s="18"/>
      <c r="J2" s="18"/>
    </row>
    <row r="3" spans="1:12" ht="13.5" thickBot="1" x14ac:dyDescent="0.25">
      <c r="A3" s="1"/>
      <c r="B3" s="1"/>
      <c r="C3" s="1"/>
      <c r="D3" s="1"/>
      <c r="E3" s="1"/>
      <c r="F3" s="2"/>
      <c r="G3" s="2"/>
      <c r="H3" s="19"/>
      <c r="I3" s="18"/>
      <c r="J3" s="18"/>
    </row>
    <row r="4" spans="1:12" ht="14.25" thickTop="1" thickBot="1" x14ac:dyDescent="0.25">
      <c r="A4" s="37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5" t="s">
        <v>6</v>
      </c>
      <c r="H4" s="12"/>
      <c r="I4" s="12"/>
      <c r="J4" s="18"/>
    </row>
    <row r="5" spans="1:12" x14ac:dyDescent="0.2">
      <c r="A5" s="207" t="s">
        <v>7</v>
      </c>
      <c r="B5" s="210" t="s">
        <v>8</v>
      </c>
      <c r="C5" s="6" t="s">
        <v>30</v>
      </c>
      <c r="D5" s="7" t="s">
        <v>9</v>
      </c>
      <c r="E5" s="23">
        <v>64</v>
      </c>
      <c r="F5" s="7">
        <v>37591.207349081364</v>
      </c>
      <c r="G5" s="17">
        <v>11457.8</v>
      </c>
      <c r="H5" s="12">
        <f>I5/0.3048</f>
        <v>37591.207349081364</v>
      </c>
      <c r="I5" s="12">
        <f>'1973-1981'!B51+'1973-1981'!E17</f>
        <v>11457.8</v>
      </c>
      <c r="J5" s="19"/>
    </row>
    <row r="6" spans="1:12" x14ac:dyDescent="0.2">
      <c r="A6" s="208"/>
      <c r="B6" s="211"/>
      <c r="C6" s="4" t="s">
        <v>10</v>
      </c>
      <c r="D6" s="5" t="s">
        <v>9</v>
      </c>
      <c r="E6" s="24">
        <v>9</v>
      </c>
      <c r="F6" s="5">
        <v>2798.5564304461941</v>
      </c>
      <c r="G6" s="16">
        <v>853</v>
      </c>
      <c r="H6" s="12">
        <f t="shared" ref="H6:H47" si="0">I6/0.3048</f>
        <v>2798.5564304461941</v>
      </c>
      <c r="I6" s="12">
        <f>'1973-1981'!H11</f>
        <v>853</v>
      </c>
      <c r="J6" s="19"/>
    </row>
    <row r="7" spans="1:12" x14ac:dyDescent="0.2">
      <c r="A7" s="208"/>
      <c r="B7" s="211"/>
      <c r="C7" s="4" t="s">
        <v>11</v>
      </c>
      <c r="D7" s="5" t="s">
        <v>9</v>
      </c>
      <c r="E7" s="24">
        <v>102</v>
      </c>
      <c r="F7" s="5">
        <v>73448.162729658783</v>
      </c>
      <c r="G7" s="16">
        <v>22387</v>
      </c>
      <c r="H7" s="12">
        <f t="shared" si="0"/>
        <v>73448.162729658783</v>
      </c>
      <c r="I7" s="12">
        <f>'1973-1981'!N36+'1973-1981'!K70</f>
        <v>22387</v>
      </c>
      <c r="J7" s="19"/>
    </row>
    <row r="8" spans="1:12" ht="13.5" thickBot="1" x14ac:dyDescent="0.25">
      <c r="A8" s="208"/>
      <c r="B8" s="211"/>
      <c r="C8" s="20" t="s">
        <v>11</v>
      </c>
      <c r="D8" s="21" t="s">
        <v>12</v>
      </c>
      <c r="E8" s="25">
        <v>35</v>
      </c>
      <c r="F8" s="21">
        <v>3061.0236220472439</v>
      </c>
      <c r="G8" s="22">
        <v>933</v>
      </c>
      <c r="H8" s="12">
        <f t="shared" si="0"/>
        <v>3061.0236220472439</v>
      </c>
      <c r="I8" s="12">
        <f>'1973-1981'!Q37</f>
        <v>933</v>
      </c>
      <c r="J8" s="19"/>
      <c r="L8" s="8"/>
    </row>
    <row r="9" spans="1:12" ht="14.25" thickTop="1" thickBot="1" x14ac:dyDescent="0.25">
      <c r="A9" s="209"/>
      <c r="B9" s="212"/>
      <c r="C9" s="42"/>
      <c r="D9" s="43" t="s">
        <v>22</v>
      </c>
      <c r="E9" s="44">
        <v>210</v>
      </c>
      <c r="F9" s="43">
        <v>116898.95013123359</v>
      </c>
      <c r="G9" s="45">
        <f>SUM(G5:G8)</f>
        <v>35630.800000000003</v>
      </c>
      <c r="H9" s="27">
        <f>I9/0.3048</f>
        <v>116898.95013123359</v>
      </c>
      <c r="I9" s="27">
        <f>SUM(I5:I8)</f>
        <v>35630.800000000003</v>
      </c>
      <c r="J9" s="19"/>
    </row>
    <row r="10" spans="1:12" ht="13.5" thickBot="1" x14ac:dyDescent="0.25">
      <c r="A10" s="208">
        <v>2000</v>
      </c>
      <c r="B10" s="213" t="s">
        <v>616</v>
      </c>
      <c r="C10" s="38" t="s">
        <v>30</v>
      </c>
      <c r="D10" s="39" t="s">
        <v>9</v>
      </c>
      <c r="E10" s="40">
        <v>8</v>
      </c>
      <c r="F10" s="39">
        <v>2356.2992125984251</v>
      </c>
      <c r="G10" s="41">
        <v>718.2</v>
      </c>
      <c r="H10" s="12">
        <f t="shared" si="0"/>
        <v>2356.2992125984251</v>
      </c>
      <c r="I10" s="12">
        <f>'2000'!E11</f>
        <v>718.2</v>
      </c>
      <c r="J10" s="19"/>
    </row>
    <row r="11" spans="1:12" ht="14.25" thickTop="1" thickBot="1" x14ac:dyDescent="0.25">
      <c r="A11" s="209"/>
      <c r="B11" s="214"/>
      <c r="C11" s="42"/>
      <c r="D11" s="43" t="s">
        <v>22</v>
      </c>
      <c r="E11" s="56">
        <v>8</v>
      </c>
      <c r="F11" s="55">
        <v>2356.2992125984251</v>
      </c>
      <c r="G11" s="57">
        <v>718.2</v>
      </c>
      <c r="H11" s="27">
        <f t="shared" si="0"/>
        <v>2356.2992125984251</v>
      </c>
      <c r="I11" s="27">
        <f>I10</f>
        <v>718.2</v>
      </c>
      <c r="J11" s="19"/>
    </row>
    <row r="12" spans="1:12" x14ac:dyDescent="0.2">
      <c r="A12" s="200">
        <v>2005</v>
      </c>
      <c r="B12" s="197" t="s">
        <v>13</v>
      </c>
      <c r="C12" s="46" t="s">
        <v>27</v>
      </c>
      <c r="D12" s="47" t="s">
        <v>9</v>
      </c>
      <c r="E12" s="50">
        <v>12</v>
      </c>
      <c r="F12" s="49">
        <v>3776.5748031496059</v>
      </c>
      <c r="G12" s="51">
        <v>1151.0999999999999</v>
      </c>
      <c r="H12" s="12">
        <f t="shared" si="0"/>
        <v>3776.5748031496059</v>
      </c>
      <c r="I12" s="12">
        <f>'2005'!B14</f>
        <v>1151.0999999999999</v>
      </c>
      <c r="J12" s="19"/>
    </row>
    <row r="13" spans="1:12" x14ac:dyDescent="0.2">
      <c r="A13" s="200"/>
      <c r="B13" s="197"/>
      <c r="C13" s="4" t="s">
        <v>28</v>
      </c>
      <c r="D13" s="5" t="s">
        <v>9</v>
      </c>
      <c r="E13" s="24">
        <v>10</v>
      </c>
      <c r="F13" s="5">
        <v>4000.328083989501</v>
      </c>
      <c r="G13" s="16">
        <v>1219.3</v>
      </c>
      <c r="H13" s="12">
        <f t="shared" si="0"/>
        <v>4000.328083989501</v>
      </c>
      <c r="I13" s="12">
        <f>'2005'!E12</f>
        <v>1219.3</v>
      </c>
      <c r="J13" s="19"/>
    </row>
    <row r="14" spans="1:12" x14ac:dyDescent="0.2">
      <c r="A14" s="200"/>
      <c r="B14" s="197"/>
      <c r="C14" s="4" t="s">
        <v>10</v>
      </c>
      <c r="D14" s="5" t="s">
        <v>9</v>
      </c>
      <c r="E14" s="24">
        <v>4</v>
      </c>
      <c r="F14" s="5">
        <v>2192.9133858267714</v>
      </c>
      <c r="G14" s="16">
        <v>668.4</v>
      </c>
      <c r="H14" s="12">
        <f t="shared" si="0"/>
        <v>2192.9133858267714</v>
      </c>
      <c r="I14" s="12">
        <f>'2005'!Q6</f>
        <v>668.4</v>
      </c>
      <c r="J14" s="12"/>
    </row>
    <row r="15" spans="1:12" x14ac:dyDescent="0.2">
      <c r="A15" s="200"/>
      <c r="B15" s="197"/>
      <c r="C15" s="4" t="s">
        <v>11</v>
      </c>
      <c r="D15" s="5" t="s">
        <v>9</v>
      </c>
      <c r="E15" s="24">
        <v>6</v>
      </c>
      <c r="F15" s="5">
        <v>2568.8976377952754</v>
      </c>
      <c r="G15" s="16">
        <v>783</v>
      </c>
      <c r="H15" s="12">
        <f t="shared" si="0"/>
        <v>2568.8976377952754</v>
      </c>
      <c r="I15" s="12">
        <f>'2005'!T8</f>
        <v>783</v>
      </c>
      <c r="J15" s="8"/>
      <c r="K15" s="8"/>
      <c r="L15" s="8"/>
    </row>
    <row r="16" spans="1:12" x14ac:dyDescent="0.2">
      <c r="A16" s="200"/>
      <c r="B16" s="197"/>
      <c r="C16" s="4" t="s">
        <v>14</v>
      </c>
      <c r="D16" s="5" t="s">
        <v>9</v>
      </c>
      <c r="E16" s="24">
        <v>8</v>
      </c>
      <c r="F16" s="5">
        <v>5889.1076115485557</v>
      </c>
      <c r="G16" s="16">
        <v>1795</v>
      </c>
      <c r="H16" s="12">
        <f t="shared" si="0"/>
        <v>5889.1076115485557</v>
      </c>
      <c r="I16" s="12">
        <f>'2005'!K10</f>
        <v>1795</v>
      </c>
      <c r="J16" s="19"/>
    </row>
    <row r="17" spans="1:11" x14ac:dyDescent="0.2">
      <c r="A17" s="200"/>
      <c r="B17" s="197"/>
      <c r="C17" s="4" t="s">
        <v>774</v>
      </c>
      <c r="D17" s="5" t="s">
        <v>9</v>
      </c>
      <c r="E17" s="24">
        <v>10</v>
      </c>
      <c r="F17" s="5">
        <v>6392.7165354330709</v>
      </c>
      <c r="G17" s="16">
        <v>1948.5</v>
      </c>
      <c r="H17" s="12">
        <f t="shared" si="0"/>
        <v>6392.7165354330709</v>
      </c>
      <c r="I17" s="12">
        <f>'2005'!H12</f>
        <v>1948.5</v>
      </c>
      <c r="J17" s="19"/>
    </row>
    <row r="18" spans="1:11" ht="13.5" thickBot="1" x14ac:dyDescent="0.25">
      <c r="A18" s="200"/>
      <c r="B18" s="197"/>
      <c r="C18" s="20" t="s">
        <v>15</v>
      </c>
      <c r="D18" s="21" t="s">
        <v>9</v>
      </c>
      <c r="E18" s="25">
        <v>3</v>
      </c>
      <c r="F18" s="21">
        <v>2367.4540682414699</v>
      </c>
      <c r="G18" s="22">
        <v>721.6</v>
      </c>
      <c r="H18" s="12">
        <f t="shared" si="0"/>
        <v>2367.4540682414699</v>
      </c>
      <c r="I18" s="12">
        <f>'2005'!N5</f>
        <v>721.6</v>
      </c>
      <c r="J18" s="19"/>
    </row>
    <row r="19" spans="1:11" ht="14.25" thickTop="1" thickBot="1" x14ac:dyDescent="0.25">
      <c r="A19" s="205"/>
      <c r="B19" s="198"/>
      <c r="C19" s="42"/>
      <c r="D19" s="43" t="s">
        <v>22</v>
      </c>
      <c r="E19" s="44">
        <v>53</v>
      </c>
      <c r="F19" s="43">
        <v>27187.992125984249</v>
      </c>
      <c r="G19" s="45">
        <v>8286.9</v>
      </c>
      <c r="H19" s="27">
        <f t="shared" si="0"/>
        <v>27187.992125984249</v>
      </c>
      <c r="I19" s="27">
        <f>SUM(I12:I18)</f>
        <v>8286.9</v>
      </c>
      <c r="J19" s="12"/>
    </row>
    <row r="20" spans="1:11" x14ac:dyDescent="0.2">
      <c r="A20" s="200">
        <v>2006</v>
      </c>
      <c r="B20" s="197" t="s">
        <v>13</v>
      </c>
      <c r="C20" s="48" t="s">
        <v>16</v>
      </c>
      <c r="D20" s="49" t="s">
        <v>9</v>
      </c>
      <c r="E20" s="50">
        <v>7</v>
      </c>
      <c r="F20" s="49">
        <v>4719.4881889763774</v>
      </c>
      <c r="G20" s="51">
        <v>1438.4999999999998</v>
      </c>
      <c r="H20" s="12">
        <f t="shared" si="0"/>
        <v>4719.4881889763774</v>
      </c>
      <c r="I20" s="12">
        <f>'2006'!W9</f>
        <v>1438.4999999999998</v>
      </c>
      <c r="J20" s="19"/>
      <c r="K20" s="157"/>
    </row>
    <row r="21" spans="1:11" x14ac:dyDescent="0.2">
      <c r="A21" s="200"/>
      <c r="B21" s="197"/>
      <c r="C21" s="4" t="s">
        <v>10</v>
      </c>
      <c r="D21" s="5" t="s">
        <v>9</v>
      </c>
      <c r="E21" s="24">
        <v>6</v>
      </c>
      <c r="F21" s="5">
        <v>3016.4041994750655</v>
      </c>
      <c r="G21" s="16">
        <v>919.4</v>
      </c>
      <c r="H21" s="12">
        <f t="shared" si="0"/>
        <v>3016.4041994750655</v>
      </c>
      <c r="I21" s="12">
        <f>'2006'!T8</f>
        <v>919.4</v>
      </c>
      <c r="J21" s="19"/>
      <c r="K21" s="157"/>
    </row>
    <row r="22" spans="1:11" x14ac:dyDescent="0.2">
      <c r="A22" s="200"/>
      <c r="B22" s="197"/>
      <c r="C22" s="4" t="s">
        <v>17</v>
      </c>
      <c r="D22" s="5" t="s">
        <v>9</v>
      </c>
      <c r="E22" s="24">
        <v>1</v>
      </c>
      <c r="F22" s="5">
        <v>375</v>
      </c>
      <c r="G22" s="16">
        <v>114.3</v>
      </c>
      <c r="H22" s="12">
        <f t="shared" si="0"/>
        <v>375</v>
      </c>
      <c r="I22" s="12">
        <f>'2006'!N3</f>
        <v>114.3</v>
      </c>
      <c r="J22" s="19"/>
    </row>
    <row r="23" spans="1:11" x14ac:dyDescent="0.2">
      <c r="A23" s="200"/>
      <c r="B23" s="197"/>
      <c r="C23" s="4" t="s">
        <v>27</v>
      </c>
      <c r="D23" s="5" t="s">
        <v>9</v>
      </c>
      <c r="E23" s="24">
        <v>53</v>
      </c>
      <c r="F23" s="5">
        <v>37081.036745406818</v>
      </c>
      <c r="G23" s="16">
        <v>11302.3</v>
      </c>
      <c r="H23" s="12">
        <f t="shared" si="0"/>
        <v>37081.036745406818</v>
      </c>
      <c r="I23" s="12">
        <f>'2006'!B55</f>
        <v>11302.3</v>
      </c>
      <c r="J23" s="19"/>
    </row>
    <row r="24" spans="1:11" x14ac:dyDescent="0.2">
      <c r="A24" s="200"/>
      <c r="B24" s="197"/>
      <c r="C24" s="4" t="s">
        <v>28</v>
      </c>
      <c r="D24" s="5" t="s">
        <v>9</v>
      </c>
      <c r="E24" s="24">
        <v>36</v>
      </c>
      <c r="F24" s="5">
        <v>21327.099737532812</v>
      </c>
      <c r="G24" s="16">
        <v>6500.5000000000009</v>
      </c>
      <c r="H24" s="12">
        <f t="shared" si="0"/>
        <v>21327.099737532812</v>
      </c>
      <c r="I24" s="12">
        <f>'2006'!E38</f>
        <v>6500.5000000000009</v>
      </c>
      <c r="J24" s="19"/>
    </row>
    <row r="25" spans="1:11" x14ac:dyDescent="0.2">
      <c r="A25" s="200"/>
      <c r="B25" s="197"/>
      <c r="C25" s="4" t="s">
        <v>14</v>
      </c>
      <c r="D25" s="5" t="s">
        <v>9</v>
      </c>
      <c r="E25" s="24">
        <v>42</v>
      </c>
      <c r="F25" s="5">
        <v>28098.097112860887</v>
      </c>
      <c r="G25" s="16">
        <v>8564.2999999999993</v>
      </c>
      <c r="H25" s="12">
        <f t="shared" si="0"/>
        <v>28098.097112860887</v>
      </c>
      <c r="I25" s="12">
        <f>'2006'!K44</f>
        <v>8564.2999999999993</v>
      </c>
      <c r="J25" s="19"/>
    </row>
    <row r="26" spans="1:11" x14ac:dyDescent="0.2">
      <c r="A26" s="200"/>
      <c r="B26" s="197"/>
      <c r="C26" s="4" t="s">
        <v>774</v>
      </c>
      <c r="D26" s="5" t="s">
        <v>9</v>
      </c>
      <c r="E26" s="24">
        <v>1</v>
      </c>
      <c r="F26" s="5">
        <v>507.54593175853012</v>
      </c>
      <c r="G26" s="16">
        <v>154.69999999999999</v>
      </c>
      <c r="H26" s="12">
        <f t="shared" si="0"/>
        <v>507.54593175853012</v>
      </c>
      <c r="I26" s="12">
        <f>'2006'!H3</f>
        <v>154.69999999999999</v>
      </c>
      <c r="J26" s="19"/>
    </row>
    <row r="27" spans="1:11" x14ac:dyDescent="0.2">
      <c r="A27" s="200"/>
      <c r="B27" s="197"/>
      <c r="C27" s="4" t="s">
        <v>15</v>
      </c>
      <c r="D27" s="5" t="s">
        <v>9</v>
      </c>
      <c r="E27" s="24">
        <v>1</v>
      </c>
      <c r="F27" s="5">
        <v>596.12860892388449</v>
      </c>
      <c r="G27" s="16">
        <v>181.7</v>
      </c>
      <c r="H27" s="12">
        <f t="shared" si="0"/>
        <v>596.12860892388449</v>
      </c>
      <c r="I27" s="12">
        <f>'2006'!Q3</f>
        <v>181.7</v>
      </c>
      <c r="J27" s="19"/>
    </row>
    <row r="28" spans="1:11" ht="13.5" thickBot="1" x14ac:dyDescent="0.25">
      <c r="A28" s="200"/>
      <c r="B28" s="197"/>
      <c r="C28" s="20" t="s">
        <v>11</v>
      </c>
      <c r="D28" s="21" t="s">
        <v>9</v>
      </c>
      <c r="E28" s="25">
        <v>44</v>
      </c>
      <c r="F28" s="21">
        <v>36028.543307086606</v>
      </c>
      <c r="G28" s="22">
        <v>10981.499999999998</v>
      </c>
      <c r="H28" s="12">
        <f t="shared" si="0"/>
        <v>36028.543307086606</v>
      </c>
      <c r="I28" s="12">
        <f>'2006'!Z46</f>
        <v>10981.499999999998</v>
      </c>
      <c r="J28" s="19"/>
    </row>
    <row r="29" spans="1:11" ht="14.25" thickTop="1" thickBot="1" x14ac:dyDescent="0.25">
      <c r="A29" s="205"/>
      <c r="B29" s="198"/>
      <c r="C29" s="54"/>
      <c r="D29" s="55" t="s">
        <v>22</v>
      </c>
      <c r="E29" s="56">
        <v>191</v>
      </c>
      <c r="F29" s="55">
        <v>131749.34383202097</v>
      </c>
      <c r="G29" s="57">
        <v>40157.199999999997</v>
      </c>
      <c r="H29" s="27">
        <f t="shared" si="0"/>
        <v>131749.34383202097</v>
      </c>
      <c r="I29" s="27">
        <f>SUM(I20:I28)</f>
        <v>40157.199999999997</v>
      </c>
      <c r="J29" s="12"/>
    </row>
    <row r="30" spans="1:11" x14ac:dyDescent="0.2">
      <c r="A30" s="200">
        <v>2007</v>
      </c>
      <c r="B30" s="197" t="s">
        <v>21</v>
      </c>
      <c r="C30" s="48" t="s">
        <v>14</v>
      </c>
      <c r="D30" s="49" t="s">
        <v>9</v>
      </c>
      <c r="E30" s="50">
        <v>20</v>
      </c>
      <c r="F30" s="52">
        <v>30239.829396325458</v>
      </c>
      <c r="G30" s="53">
        <v>9217.1</v>
      </c>
      <c r="H30" s="12">
        <f t="shared" si="0"/>
        <v>30239.829396325458</v>
      </c>
      <c r="I30" s="12">
        <v>9217.1</v>
      </c>
      <c r="J30" s="19"/>
    </row>
    <row r="31" spans="1:11" x14ac:dyDescent="0.2">
      <c r="A31" s="200"/>
      <c r="B31" s="197"/>
      <c r="C31" s="4" t="s">
        <v>23</v>
      </c>
      <c r="D31" s="5" t="s">
        <v>9</v>
      </c>
      <c r="E31" s="24">
        <v>51</v>
      </c>
      <c r="F31" s="35">
        <v>50708.989501312331</v>
      </c>
      <c r="G31" s="36">
        <v>15456.1</v>
      </c>
      <c r="H31" s="12">
        <f t="shared" si="0"/>
        <v>50708.989501312331</v>
      </c>
      <c r="I31" s="12">
        <v>15456.1</v>
      </c>
      <c r="J31" s="19"/>
    </row>
    <row r="32" spans="1:11" x14ac:dyDescent="0.2">
      <c r="A32" s="200"/>
      <c r="B32" s="197"/>
      <c r="C32" s="4" t="s">
        <v>25</v>
      </c>
      <c r="D32" s="5" t="s">
        <v>9</v>
      </c>
      <c r="E32" s="24">
        <v>15</v>
      </c>
      <c r="F32" s="5">
        <v>11449.475065616798</v>
      </c>
      <c r="G32" s="16">
        <v>3489.8</v>
      </c>
      <c r="H32" s="12">
        <f t="shared" si="0"/>
        <v>11449.475065616798</v>
      </c>
      <c r="I32" s="12">
        <v>3489.8</v>
      </c>
      <c r="J32" s="19"/>
    </row>
    <row r="33" spans="1:10" x14ac:dyDescent="0.2">
      <c r="A33" s="200"/>
      <c r="B33" s="197"/>
      <c r="C33" s="4" t="s">
        <v>24</v>
      </c>
      <c r="D33" s="5" t="s">
        <v>9</v>
      </c>
      <c r="E33" s="24">
        <v>1</v>
      </c>
      <c r="F33" s="5">
        <v>2688.9763779527557</v>
      </c>
      <c r="G33" s="16">
        <v>819.6</v>
      </c>
      <c r="H33" s="12">
        <f t="shared" si="0"/>
        <v>2688.9763779527557</v>
      </c>
      <c r="I33" s="12">
        <v>819.6</v>
      </c>
      <c r="J33" s="19"/>
    </row>
    <row r="34" spans="1:10" x14ac:dyDescent="0.2">
      <c r="A34" s="200"/>
      <c r="B34" s="197"/>
      <c r="C34" s="9" t="s">
        <v>26</v>
      </c>
      <c r="D34" s="10" t="s">
        <v>9</v>
      </c>
      <c r="E34" s="28">
        <v>18</v>
      </c>
      <c r="F34" s="10">
        <v>25214.566929133856</v>
      </c>
      <c r="G34" s="29">
        <v>7685.4</v>
      </c>
      <c r="H34" s="12">
        <f t="shared" si="0"/>
        <v>25214.566929133856</v>
      </c>
      <c r="I34" s="12">
        <f>'2007'!E20</f>
        <v>7685.4</v>
      </c>
      <c r="J34" s="19"/>
    </row>
    <row r="35" spans="1:10" ht="13.5" thickBot="1" x14ac:dyDescent="0.25">
      <c r="A35" s="200"/>
      <c r="B35" s="197"/>
      <c r="C35" s="20" t="s">
        <v>29</v>
      </c>
      <c r="D35" s="21" t="s">
        <v>9</v>
      </c>
      <c r="E35" s="25">
        <v>2</v>
      </c>
      <c r="F35" s="21">
        <v>1110.2362204724409</v>
      </c>
      <c r="G35" s="22">
        <v>338.4</v>
      </c>
      <c r="H35" s="12">
        <f t="shared" si="0"/>
        <v>1110.2362204724409</v>
      </c>
      <c r="I35" s="12">
        <v>338.4</v>
      </c>
      <c r="J35" s="19"/>
    </row>
    <row r="36" spans="1:10" ht="14.25" thickTop="1" thickBot="1" x14ac:dyDescent="0.25">
      <c r="A36" s="200"/>
      <c r="B36" s="197"/>
      <c r="C36" s="58"/>
      <c r="D36" s="59" t="s">
        <v>22</v>
      </c>
      <c r="E36" s="60">
        <v>107</v>
      </c>
      <c r="F36" s="59">
        <v>121412.07349081365</v>
      </c>
      <c r="G36" s="61">
        <v>37006.400000000001</v>
      </c>
      <c r="H36" s="27">
        <f t="shared" si="0"/>
        <v>121412.07349081365</v>
      </c>
      <c r="I36" s="27">
        <f>SUM(I30:I35)</f>
        <v>37006.400000000001</v>
      </c>
      <c r="J36" s="12"/>
    </row>
    <row r="37" spans="1:10" x14ac:dyDescent="0.2">
      <c r="A37" s="199">
        <v>2008</v>
      </c>
      <c r="B37" s="206" t="s">
        <v>21</v>
      </c>
      <c r="C37" s="6" t="s">
        <v>23</v>
      </c>
      <c r="D37" s="62" t="s">
        <v>9</v>
      </c>
      <c r="E37" s="63">
        <v>4</v>
      </c>
      <c r="F37" s="62">
        <v>4981.9553805774276</v>
      </c>
      <c r="G37" s="64">
        <v>1518.5</v>
      </c>
      <c r="H37" s="12">
        <f t="shared" si="0"/>
        <v>4981.9553805774276</v>
      </c>
      <c r="I37" s="12">
        <f>'2008'!B6</f>
        <v>1518.5</v>
      </c>
      <c r="J37" s="19"/>
    </row>
    <row r="38" spans="1:10" ht="13.5" thickBot="1" x14ac:dyDescent="0.25">
      <c r="A38" s="200"/>
      <c r="B38" s="197"/>
      <c r="C38" s="4" t="s">
        <v>31</v>
      </c>
      <c r="D38" s="35" t="s">
        <v>9</v>
      </c>
      <c r="E38" s="25">
        <v>9</v>
      </c>
      <c r="F38" s="35">
        <v>7671.9160104986877</v>
      </c>
      <c r="G38" s="36">
        <v>2338.4</v>
      </c>
      <c r="H38" s="12">
        <f t="shared" si="0"/>
        <v>7671.9160104986877</v>
      </c>
      <c r="I38" s="12">
        <f>'2008'!E11</f>
        <v>2338.4</v>
      </c>
      <c r="J38" s="19"/>
    </row>
    <row r="39" spans="1:10" ht="14.25" thickTop="1" thickBot="1" x14ac:dyDescent="0.25">
      <c r="A39" s="205"/>
      <c r="B39" s="198"/>
      <c r="C39" s="54"/>
      <c r="D39" s="109" t="s">
        <v>22</v>
      </c>
      <c r="E39" s="107">
        <v>13</v>
      </c>
      <c r="F39" s="109">
        <v>12653.871391076114</v>
      </c>
      <c r="G39" s="110">
        <v>3856.9</v>
      </c>
      <c r="H39" s="27">
        <f t="shared" si="0"/>
        <v>12653.871391076114</v>
      </c>
      <c r="I39" s="27">
        <f>SUM(I37:I38)</f>
        <v>3856.9</v>
      </c>
      <c r="J39" s="19"/>
    </row>
    <row r="40" spans="1:10" x14ac:dyDescent="0.2">
      <c r="A40" s="199">
        <v>2009</v>
      </c>
      <c r="B40" s="206" t="s">
        <v>21</v>
      </c>
      <c r="C40" s="112" t="s">
        <v>31</v>
      </c>
      <c r="D40" s="62" t="s">
        <v>9</v>
      </c>
      <c r="E40" s="63">
        <v>9</v>
      </c>
      <c r="F40" s="62">
        <v>13236.548556430445</v>
      </c>
      <c r="G40" s="64">
        <v>4034.5</v>
      </c>
      <c r="H40" s="12">
        <f t="shared" si="0"/>
        <v>13236.548556430445</v>
      </c>
      <c r="I40" s="116">
        <f>'2009'!B11</f>
        <v>4034.5</v>
      </c>
      <c r="J40" s="19"/>
    </row>
    <row r="41" spans="1:10" ht="13.5" thickBot="1" x14ac:dyDescent="0.25">
      <c r="A41" s="200"/>
      <c r="B41" s="197"/>
      <c r="C41" s="111" t="s">
        <v>776</v>
      </c>
      <c r="D41" s="35" t="s">
        <v>9</v>
      </c>
      <c r="E41" s="113" t="s">
        <v>775</v>
      </c>
      <c r="F41" s="114">
        <v>585.95800524934373</v>
      </c>
      <c r="G41" s="115">
        <v>178.6</v>
      </c>
      <c r="H41" s="12">
        <f t="shared" si="0"/>
        <v>585.95800524934373</v>
      </c>
      <c r="I41" s="116">
        <f>'2009'!E3</f>
        <v>178.6</v>
      </c>
      <c r="J41" s="19"/>
    </row>
    <row r="42" spans="1:10" ht="14.25" thickTop="1" thickBot="1" x14ac:dyDescent="0.25">
      <c r="A42" s="205"/>
      <c r="B42" s="198"/>
      <c r="C42" s="105"/>
      <c r="D42" s="109" t="s">
        <v>22</v>
      </c>
      <c r="E42" s="107">
        <v>9</v>
      </c>
      <c r="F42" s="106">
        <v>13822.506561679791</v>
      </c>
      <c r="G42" s="108">
        <v>4213.1000000000004</v>
      </c>
      <c r="H42" s="27">
        <f t="shared" si="0"/>
        <v>13822.506561679791</v>
      </c>
      <c r="I42" s="27">
        <f>SUM(I40:I41)</f>
        <v>4213.1000000000004</v>
      </c>
      <c r="J42" s="19"/>
    </row>
    <row r="43" spans="1:10" x14ac:dyDescent="0.2">
      <c r="A43" s="199">
        <v>2010</v>
      </c>
      <c r="B43" s="201" t="s">
        <v>669</v>
      </c>
      <c r="C43" s="143" t="s">
        <v>871</v>
      </c>
      <c r="D43" s="62" t="s">
        <v>9</v>
      </c>
      <c r="E43" s="63">
        <v>11</v>
      </c>
      <c r="F43" s="62">
        <v>2097.7690288713907</v>
      </c>
      <c r="G43" s="64">
        <v>639.4</v>
      </c>
      <c r="H43" s="12">
        <f t="shared" si="0"/>
        <v>2097.7690288713907</v>
      </c>
      <c r="I43" s="116">
        <f>'2010'!K13</f>
        <v>639.4</v>
      </c>
      <c r="J43" s="19"/>
    </row>
    <row r="44" spans="1:10" x14ac:dyDescent="0.2">
      <c r="A44" s="200"/>
      <c r="B44" s="204"/>
      <c r="C44" s="144" t="s">
        <v>872</v>
      </c>
      <c r="D44" s="5" t="s">
        <v>9</v>
      </c>
      <c r="E44" s="24">
        <v>32</v>
      </c>
      <c r="F44" s="5">
        <v>26817.257217847768</v>
      </c>
      <c r="G44" s="16">
        <v>8173.9</v>
      </c>
      <c r="H44" s="12">
        <f t="shared" si="0"/>
        <v>26817.257217847768</v>
      </c>
      <c r="I44" s="116">
        <f>'2010'!H34</f>
        <v>8173.9</v>
      </c>
      <c r="J44" s="19"/>
    </row>
    <row r="45" spans="1:10" x14ac:dyDescent="0.2">
      <c r="A45" s="200"/>
      <c r="B45" s="204"/>
      <c r="C45" s="4" t="s">
        <v>31</v>
      </c>
      <c r="D45" s="5" t="s">
        <v>9</v>
      </c>
      <c r="E45" s="24">
        <v>14</v>
      </c>
      <c r="F45" s="5">
        <v>18998.687664041994</v>
      </c>
      <c r="G45" s="16">
        <v>5790.8</v>
      </c>
      <c r="H45" s="12">
        <f t="shared" si="0"/>
        <v>18998.687664041994</v>
      </c>
      <c r="I45" s="116">
        <v>5790.8</v>
      </c>
      <c r="J45" s="19"/>
    </row>
    <row r="46" spans="1:10" ht="13.5" thickBot="1" x14ac:dyDescent="0.25">
      <c r="A46" s="200"/>
      <c r="B46" s="204"/>
      <c r="C46" s="20" t="s">
        <v>26</v>
      </c>
      <c r="D46" s="21" t="s">
        <v>9</v>
      </c>
      <c r="E46" s="25">
        <v>47</v>
      </c>
      <c r="F46" s="21">
        <v>45750.328083989516</v>
      </c>
      <c r="G46" s="22">
        <v>13944.700000000004</v>
      </c>
      <c r="H46" s="12">
        <f t="shared" si="0"/>
        <v>45750.328083989516</v>
      </c>
      <c r="I46" s="116">
        <f>'2010'!B49</f>
        <v>13944.700000000004</v>
      </c>
      <c r="J46" s="19"/>
    </row>
    <row r="47" spans="1:10" ht="14.25" thickTop="1" thickBot="1" x14ac:dyDescent="0.25">
      <c r="A47" s="200"/>
      <c r="B47" s="204"/>
      <c r="C47" s="105"/>
      <c r="D47" s="59" t="s">
        <v>22</v>
      </c>
      <c r="E47" s="107">
        <v>104</v>
      </c>
      <c r="F47" s="106">
        <v>93664.04199475066</v>
      </c>
      <c r="G47" s="108">
        <v>28548.800000000003</v>
      </c>
      <c r="H47" s="27">
        <f t="shared" si="0"/>
        <v>93664.04199475066</v>
      </c>
      <c r="I47" s="27">
        <f>SUM(I43:I46)</f>
        <v>28548.800000000003</v>
      </c>
      <c r="J47" s="19"/>
    </row>
    <row r="48" spans="1:10" ht="12.75" customHeight="1" x14ac:dyDescent="0.2">
      <c r="A48" s="207">
        <v>2011</v>
      </c>
      <c r="B48" s="201" t="s">
        <v>669</v>
      </c>
      <c r="C48" s="6" t="s">
        <v>14</v>
      </c>
      <c r="D48" s="7" t="s">
        <v>9</v>
      </c>
      <c r="E48" s="23">
        <v>52</v>
      </c>
      <c r="F48" s="7">
        <v>79557.742782152214</v>
      </c>
      <c r="G48" s="17">
        <v>24249.199999999997</v>
      </c>
      <c r="H48" s="12">
        <f>I48/0.3048</f>
        <v>79557.742782152214</v>
      </c>
      <c r="I48" s="116">
        <f>'2011'!B54</f>
        <v>24249.199999999997</v>
      </c>
      <c r="J48" s="19"/>
    </row>
    <row r="49" spans="1:10" x14ac:dyDescent="0.2">
      <c r="A49" s="208"/>
      <c r="B49" s="202"/>
      <c r="C49" s="4" t="s">
        <v>31</v>
      </c>
      <c r="D49" s="5" t="s">
        <v>9</v>
      </c>
      <c r="E49" s="24">
        <v>44</v>
      </c>
      <c r="F49" s="5">
        <v>56060.039370078732</v>
      </c>
      <c r="G49" s="16">
        <v>17087.099999999999</v>
      </c>
      <c r="H49" s="12">
        <f t="shared" ref="H49:H69" si="1">I49/0.3048</f>
        <v>56060.039370078732</v>
      </c>
      <c r="I49" s="116">
        <f>'2011'!E46</f>
        <v>17087.099999999999</v>
      </c>
      <c r="J49" s="19"/>
    </row>
    <row r="50" spans="1:10" ht="13.5" thickBot="1" x14ac:dyDescent="0.25">
      <c r="A50" s="208"/>
      <c r="B50" s="202"/>
      <c r="C50" s="20" t="s">
        <v>26</v>
      </c>
      <c r="D50" s="151" t="s">
        <v>9</v>
      </c>
      <c r="E50" s="25">
        <v>9</v>
      </c>
      <c r="F50" s="21">
        <v>11896.653543307086</v>
      </c>
      <c r="G50" s="22">
        <v>3626.1</v>
      </c>
      <c r="H50" s="12">
        <f t="shared" si="1"/>
        <v>11896.653543307086</v>
      </c>
      <c r="I50" s="116">
        <f>'2011'!H11</f>
        <v>3626.1</v>
      </c>
      <c r="J50" s="19"/>
    </row>
    <row r="51" spans="1:10" ht="14.25" thickTop="1" thickBot="1" x14ac:dyDescent="0.25">
      <c r="A51" s="209"/>
      <c r="B51" s="203"/>
      <c r="C51" s="139"/>
      <c r="D51" s="140" t="s">
        <v>22</v>
      </c>
      <c r="E51" s="44">
        <v>105</v>
      </c>
      <c r="F51" s="140">
        <v>147514.43569553804</v>
      </c>
      <c r="G51" s="141">
        <v>44962.399999999994</v>
      </c>
      <c r="H51" s="27">
        <f>I51/0.3048</f>
        <v>147514.43569553804</v>
      </c>
      <c r="I51" s="27">
        <f>SUM(I48:I50)</f>
        <v>44962.399999999994</v>
      </c>
      <c r="J51" s="19"/>
    </row>
    <row r="52" spans="1:10" ht="12.75" customHeight="1" thickBot="1" x14ac:dyDescent="0.25">
      <c r="A52" s="207">
        <v>2012</v>
      </c>
      <c r="B52" s="201" t="s">
        <v>669</v>
      </c>
      <c r="C52" s="153" t="s">
        <v>14</v>
      </c>
      <c r="D52" s="154" t="s">
        <v>9</v>
      </c>
      <c r="E52" s="155">
        <v>12</v>
      </c>
      <c r="F52" s="154">
        <v>30333.005249343838</v>
      </c>
      <c r="G52" s="156">
        <v>9245.5000000000018</v>
      </c>
      <c r="H52" s="12">
        <f t="shared" si="1"/>
        <v>30333.005249343838</v>
      </c>
      <c r="I52" s="116">
        <f>'2012'!B14</f>
        <v>9245.5000000000018</v>
      </c>
      <c r="J52" s="19"/>
    </row>
    <row r="53" spans="1:10" ht="12.75" customHeight="1" thickTop="1" thickBot="1" x14ac:dyDescent="0.25">
      <c r="A53" s="208"/>
      <c r="B53" s="204"/>
      <c r="C53" s="105"/>
      <c r="D53" s="106" t="s">
        <v>22</v>
      </c>
      <c r="E53" s="107">
        <v>12</v>
      </c>
      <c r="F53" s="106">
        <v>30333.005249343838</v>
      </c>
      <c r="G53" s="61">
        <v>9245.5000000000018</v>
      </c>
      <c r="H53" s="27">
        <v>30333.005249343838</v>
      </c>
      <c r="I53" s="27">
        <v>9245.5000000000018</v>
      </c>
      <c r="J53" s="19"/>
    </row>
    <row r="54" spans="1:10" ht="12.75" customHeight="1" x14ac:dyDescent="0.2">
      <c r="A54" s="215">
        <v>2014</v>
      </c>
      <c r="B54" s="201" t="s">
        <v>669</v>
      </c>
      <c r="C54" s="190" t="s">
        <v>27</v>
      </c>
      <c r="D54" s="62" t="s">
        <v>9</v>
      </c>
      <c r="E54" s="188">
        <v>58</v>
      </c>
      <c r="F54" s="7">
        <v>35450.459317585301</v>
      </c>
      <c r="G54" s="195">
        <v>10805.3</v>
      </c>
      <c r="H54" s="12">
        <f t="shared" si="1"/>
        <v>35450.459317585301</v>
      </c>
      <c r="I54" s="116">
        <f>'2014'!B60</f>
        <v>10805.3</v>
      </c>
      <c r="J54" s="19"/>
    </row>
    <row r="55" spans="1:10" ht="12.75" customHeight="1" x14ac:dyDescent="0.2">
      <c r="A55" s="216"/>
      <c r="B55" s="204"/>
      <c r="C55" s="191" t="s">
        <v>28</v>
      </c>
      <c r="D55" s="35" t="s">
        <v>9</v>
      </c>
      <c r="E55" s="189">
        <v>47</v>
      </c>
      <c r="F55" s="5">
        <v>21134.514435695535</v>
      </c>
      <c r="G55" s="196">
        <v>6441.7999999999993</v>
      </c>
      <c r="H55" s="12">
        <f t="shared" si="1"/>
        <v>21134.514435695535</v>
      </c>
      <c r="I55" s="116">
        <f>'2014'!E49</f>
        <v>6441.7999999999993</v>
      </c>
      <c r="J55" s="19"/>
    </row>
    <row r="56" spans="1:10" ht="12.75" customHeight="1" x14ac:dyDescent="0.2">
      <c r="A56" s="216"/>
      <c r="B56" s="204"/>
      <c r="C56" s="191" t="s">
        <v>14</v>
      </c>
      <c r="D56" s="35" t="s">
        <v>9</v>
      </c>
      <c r="E56" s="189">
        <v>9</v>
      </c>
      <c r="F56" s="5">
        <v>7590.2230971128602</v>
      </c>
      <c r="G56" s="196">
        <v>2313.5</v>
      </c>
      <c r="H56" s="12">
        <f>I56/0.3048</f>
        <v>7590.2230971128602</v>
      </c>
      <c r="I56" s="116">
        <f>'2014'!K11</f>
        <v>2313.5</v>
      </c>
    </row>
    <row r="57" spans="1:10" ht="12.75" customHeight="1" x14ac:dyDescent="0.2">
      <c r="A57" s="216"/>
      <c r="B57" s="204"/>
      <c r="C57" s="191" t="s">
        <v>23</v>
      </c>
      <c r="D57" s="35" t="s">
        <v>9</v>
      </c>
      <c r="E57" s="189">
        <v>72</v>
      </c>
      <c r="F57" s="5">
        <v>51136.482939632551</v>
      </c>
      <c r="G57" s="196">
        <v>15586.400000000001</v>
      </c>
      <c r="H57" s="12">
        <f>I57/0.3048</f>
        <v>51136.482939632551</v>
      </c>
      <c r="I57" s="116">
        <f>'2014'!H74</f>
        <v>15586.400000000001</v>
      </c>
      <c r="J57" s="19"/>
    </row>
    <row r="58" spans="1:10" ht="12.75" customHeight="1" x14ac:dyDescent="0.2">
      <c r="A58" s="216"/>
      <c r="B58" s="204"/>
      <c r="C58" s="191" t="s">
        <v>25</v>
      </c>
      <c r="D58" s="35" t="s">
        <v>9</v>
      </c>
      <c r="E58" s="189">
        <v>63</v>
      </c>
      <c r="F58" s="5">
        <v>39224.737532808402</v>
      </c>
      <c r="G58" s="196">
        <v>11955.700000000003</v>
      </c>
      <c r="H58" s="12">
        <f>I58/0.3048</f>
        <v>39224.737532808402</v>
      </c>
      <c r="I58" s="116">
        <f>'2014'!Q65</f>
        <v>11955.700000000003</v>
      </c>
      <c r="J58" s="19"/>
    </row>
    <row r="59" spans="1:10" ht="12.75" customHeight="1" x14ac:dyDescent="0.2">
      <c r="A59" s="216"/>
      <c r="B59" s="204"/>
      <c r="C59" s="191" t="s">
        <v>1204</v>
      </c>
      <c r="D59" s="35" t="s">
        <v>9</v>
      </c>
      <c r="E59" s="189">
        <v>3</v>
      </c>
      <c r="F59" s="5">
        <v>354.3307086614173</v>
      </c>
      <c r="G59" s="196">
        <v>108</v>
      </c>
      <c r="H59" s="12">
        <f>I59/0.3048</f>
        <v>354.3307086614173</v>
      </c>
      <c r="I59" s="116">
        <f>'2014'!N5</f>
        <v>108</v>
      </c>
      <c r="J59" s="19"/>
    </row>
    <row r="60" spans="1:10" ht="12.75" customHeight="1" x14ac:dyDescent="0.2">
      <c r="A60" s="216"/>
      <c r="B60" s="204"/>
      <c r="C60" s="191" t="s">
        <v>26</v>
      </c>
      <c r="D60" s="35" t="s">
        <v>9</v>
      </c>
      <c r="E60" s="189">
        <v>32</v>
      </c>
      <c r="F60" s="5">
        <v>22809.383202099736</v>
      </c>
      <c r="G60" s="196">
        <v>6952.3</v>
      </c>
      <c r="H60" s="12">
        <f t="shared" si="1"/>
        <v>22809.383202099736</v>
      </c>
      <c r="I60" s="116">
        <f>'2014'!T34</f>
        <v>6952.3</v>
      </c>
      <c r="J60" s="19"/>
    </row>
    <row r="61" spans="1:10" ht="12.75" customHeight="1" thickBot="1" x14ac:dyDescent="0.25">
      <c r="A61" s="216"/>
      <c r="B61" s="204"/>
      <c r="C61" s="219" t="s">
        <v>1205</v>
      </c>
      <c r="D61" s="220" t="s">
        <v>9</v>
      </c>
      <c r="E61" s="221">
        <v>3</v>
      </c>
      <c r="F61" s="10">
        <v>2411.4173228346453</v>
      </c>
      <c r="G61" s="222">
        <v>735</v>
      </c>
      <c r="H61" s="12">
        <f t="shared" si="1"/>
        <v>2411.4173228346453</v>
      </c>
      <c r="I61" s="116">
        <f>'2014'!W5</f>
        <v>735</v>
      </c>
      <c r="J61" s="19"/>
    </row>
    <row r="62" spans="1:10" ht="12.75" customHeight="1" thickTop="1" thickBot="1" x14ac:dyDescent="0.25">
      <c r="A62" s="217"/>
      <c r="B62" s="214"/>
      <c r="C62" s="241"/>
      <c r="D62" s="109" t="s">
        <v>22</v>
      </c>
      <c r="E62" s="56">
        <f>SUM(E54:E61)</f>
        <v>287</v>
      </c>
      <c r="F62" s="109">
        <v>180111.54855643044</v>
      </c>
      <c r="G62" s="110">
        <v>54898.000000000007</v>
      </c>
      <c r="H62" s="27">
        <f>SUM(H54:H61)</f>
        <v>180111.54855643044</v>
      </c>
      <c r="I62" s="27">
        <f>SUM(I54:I61)</f>
        <v>54898.000000000007</v>
      </c>
      <c r="J62" s="19"/>
    </row>
    <row r="63" spans="1:10" ht="12.75" customHeight="1" x14ac:dyDescent="0.2">
      <c r="A63" s="215">
        <v>2015</v>
      </c>
      <c r="B63" s="201" t="s">
        <v>669</v>
      </c>
      <c r="C63" s="143" t="s">
        <v>1203</v>
      </c>
      <c r="D63" s="238" t="s">
        <v>9</v>
      </c>
      <c r="E63" s="239">
        <v>1</v>
      </c>
      <c r="F63" s="52">
        <v>462.59842519685037</v>
      </c>
      <c r="G63" s="240">
        <v>141</v>
      </c>
      <c r="H63" s="116">
        <f t="shared" si="1"/>
        <v>462.59842519685037</v>
      </c>
      <c r="I63" s="116">
        <f>'2015'!B3</f>
        <v>141</v>
      </c>
      <c r="J63" s="19"/>
    </row>
    <row r="64" spans="1:10" ht="12.75" customHeight="1" x14ac:dyDescent="0.2">
      <c r="A64" s="208"/>
      <c r="B64" s="204"/>
      <c r="C64" s="144" t="s">
        <v>774</v>
      </c>
      <c r="D64" s="233" t="s">
        <v>9</v>
      </c>
      <c r="E64" s="234">
        <v>22</v>
      </c>
      <c r="F64" s="35">
        <v>14449.146981627297</v>
      </c>
      <c r="G64" s="235">
        <v>4404.1000000000004</v>
      </c>
      <c r="H64" s="116">
        <f t="shared" si="1"/>
        <v>14449.146981627297</v>
      </c>
      <c r="I64" s="116">
        <f>'2015'!E24</f>
        <v>4404.1000000000004</v>
      </c>
      <c r="J64" s="19"/>
    </row>
    <row r="65" spans="1:10" ht="12.75" customHeight="1" x14ac:dyDescent="0.2">
      <c r="A65" s="208"/>
      <c r="B65" s="204"/>
      <c r="C65" s="144" t="s">
        <v>23</v>
      </c>
      <c r="D65" s="233" t="s">
        <v>9</v>
      </c>
      <c r="E65" s="234">
        <v>1</v>
      </c>
      <c r="F65" s="35">
        <v>383.85826771653541</v>
      </c>
      <c r="G65" s="235">
        <v>117</v>
      </c>
      <c r="H65" s="116">
        <f t="shared" si="1"/>
        <v>383.85826771653541</v>
      </c>
      <c r="I65" s="116">
        <f>'2015'!H3</f>
        <v>117</v>
      </c>
      <c r="J65" s="19"/>
    </row>
    <row r="66" spans="1:10" ht="12.75" customHeight="1" x14ac:dyDescent="0.2">
      <c r="A66" s="208"/>
      <c r="B66" s="204"/>
      <c r="C66" s="144" t="s">
        <v>1204</v>
      </c>
      <c r="D66" s="233" t="s">
        <v>9</v>
      </c>
      <c r="E66" s="234">
        <v>32</v>
      </c>
      <c r="F66" s="35">
        <v>15156.824146981629</v>
      </c>
      <c r="G66" s="235">
        <v>4619.8</v>
      </c>
      <c r="H66" s="116">
        <f t="shared" si="1"/>
        <v>15156.824146981629</v>
      </c>
      <c r="I66" s="116">
        <f>'2015'!K34</f>
        <v>4619.8000000000011</v>
      </c>
      <c r="J66" s="19"/>
    </row>
    <row r="67" spans="1:10" ht="12.75" customHeight="1" x14ac:dyDescent="0.2">
      <c r="A67" s="208"/>
      <c r="B67" s="204"/>
      <c r="C67" s="144" t="s">
        <v>25</v>
      </c>
      <c r="D67" s="233" t="s">
        <v>9</v>
      </c>
      <c r="E67" s="234">
        <v>1</v>
      </c>
      <c r="F67" s="35">
        <v>246.06299212598424</v>
      </c>
      <c r="G67" s="235">
        <v>75</v>
      </c>
      <c r="H67" s="116">
        <f t="shared" si="1"/>
        <v>246.06299212598424</v>
      </c>
      <c r="I67" s="116">
        <f>'2015'!N3</f>
        <v>75</v>
      </c>
      <c r="J67" s="19"/>
    </row>
    <row r="68" spans="1:10" ht="12.75" customHeight="1" x14ac:dyDescent="0.2">
      <c r="A68" s="208"/>
      <c r="B68" s="204"/>
      <c r="C68" s="144" t="s">
        <v>1206</v>
      </c>
      <c r="D68" s="233" t="s">
        <v>9</v>
      </c>
      <c r="E68" s="234">
        <v>6</v>
      </c>
      <c r="F68" s="35">
        <v>1883.2020997375328</v>
      </c>
      <c r="G68" s="235">
        <v>574</v>
      </c>
      <c r="H68" s="116">
        <f t="shared" si="1"/>
        <v>1883.2020997375328</v>
      </c>
      <c r="I68" s="116">
        <f>'2015'!Q8</f>
        <v>574</v>
      </c>
      <c r="J68" s="19"/>
    </row>
    <row r="69" spans="1:10" ht="12.75" customHeight="1" thickBot="1" x14ac:dyDescent="0.25">
      <c r="A69" s="208"/>
      <c r="B69" s="204"/>
      <c r="C69" s="246" t="s">
        <v>26</v>
      </c>
      <c r="D69" s="242" t="s">
        <v>9</v>
      </c>
      <c r="E69" s="243">
        <v>1</v>
      </c>
      <c r="F69" s="244">
        <v>236.22047244094486</v>
      </c>
      <c r="G69" s="29">
        <v>72</v>
      </c>
      <c r="H69" s="116">
        <f t="shared" si="1"/>
        <v>236.22047244094486</v>
      </c>
      <c r="I69" s="116">
        <f>'2015'!T3</f>
        <v>72</v>
      </c>
      <c r="J69" s="19"/>
    </row>
    <row r="70" spans="1:10" ht="12.75" customHeight="1" thickTop="1" thickBot="1" x14ac:dyDescent="0.25">
      <c r="A70" s="247"/>
      <c r="B70" s="248"/>
      <c r="C70" s="241"/>
      <c r="D70" s="109" t="s">
        <v>22</v>
      </c>
      <c r="E70" s="245">
        <f>SUM(E63:E69)</f>
        <v>64</v>
      </c>
      <c r="F70" s="55">
        <v>32817.913385826774</v>
      </c>
      <c r="G70" s="57">
        <v>10002.900000000001</v>
      </c>
      <c r="H70" s="27">
        <f>SUM(H63:H69)</f>
        <v>32817.913385826774</v>
      </c>
      <c r="I70" s="27">
        <f>SUM(I63:I69)</f>
        <v>10002.900000000001</v>
      </c>
      <c r="J70" s="19"/>
    </row>
    <row r="71" spans="1:10" ht="16.5" thickTop="1" thickBot="1" x14ac:dyDescent="0.3">
      <c r="A71" s="236"/>
      <c r="B71" s="237"/>
      <c r="C71" s="192"/>
      <c r="D71" s="65" t="s">
        <v>20</v>
      </c>
      <c r="E71" s="66">
        <f>SUM(E9,E11,E19,E29,E36,E39,E42,E47,E51,E53,E62)</f>
        <v>1099</v>
      </c>
      <c r="F71" s="67">
        <v>877704.06824146979</v>
      </c>
      <c r="G71" s="68">
        <v>267524.2</v>
      </c>
      <c r="H71" s="27">
        <f>I71/0.3048</f>
        <v>877704.06824146979</v>
      </c>
      <c r="I71" s="27">
        <f>I9+I11+I19+I29+I36+I39+I42+I47+I51+I53+I62</f>
        <v>267524.2</v>
      </c>
      <c r="J71" s="19"/>
    </row>
    <row r="72" spans="1:10" ht="13.5" thickTop="1" x14ac:dyDescent="0.2">
      <c r="A72" s="1"/>
      <c r="B72" s="1"/>
      <c r="C72" s="1"/>
      <c r="D72" s="1"/>
      <c r="E72" s="1"/>
      <c r="F72" s="2"/>
      <c r="G72" s="2"/>
      <c r="I72" s="77"/>
      <c r="J72" s="19"/>
    </row>
    <row r="73" spans="1:10" x14ac:dyDescent="0.2">
      <c r="A73" s="3" t="s">
        <v>19</v>
      </c>
    </row>
    <row r="74" spans="1:10" x14ac:dyDescent="0.2">
      <c r="A74" t="s">
        <v>777</v>
      </c>
    </row>
    <row r="75" spans="1:10" x14ac:dyDescent="0.2">
      <c r="A75" s="142" t="s">
        <v>870</v>
      </c>
    </row>
    <row r="82" spans="1:7" x14ac:dyDescent="0.2">
      <c r="A82" s="18"/>
      <c r="B82" s="18"/>
      <c r="C82" s="18"/>
      <c r="D82" s="18"/>
      <c r="E82" s="18"/>
      <c r="F82" s="19"/>
      <c r="G82" s="19"/>
    </row>
    <row r="83" spans="1:7" x14ac:dyDescent="0.2">
      <c r="A83" s="26"/>
      <c r="B83" s="26"/>
      <c r="C83" s="26"/>
      <c r="D83" s="26"/>
      <c r="E83" s="26"/>
      <c r="F83" s="27"/>
      <c r="G83" s="27"/>
    </row>
    <row r="84" spans="1:7" x14ac:dyDescent="0.2">
      <c r="A84" s="34"/>
      <c r="B84" s="34"/>
      <c r="C84" s="11"/>
      <c r="D84" s="12"/>
      <c r="E84" s="30"/>
      <c r="F84" s="12"/>
      <c r="G84" s="12"/>
    </row>
    <row r="85" spans="1:7" x14ac:dyDescent="0.2">
      <c r="A85" s="34"/>
      <c r="B85" s="34"/>
      <c r="C85" s="11"/>
      <c r="D85" s="12"/>
      <c r="E85" s="30"/>
      <c r="F85" s="12"/>
      <c r="G85" s="12"/>
    </row>
    <row r="86" spans="1:7" x14ac:dyDescent="0.2">
      <c r="A86" s="34"/>
      <c r="B86" s="34"/>
      <c r="C86" s="11"/>
      <c r="D86" s="12"/>
      <c r="E86" s="30"/>
      <c r="F86" s="12"/>
      <c r="G86" s="12"/>
    </row>
    <row r="87" spans="1:7" x14ac:dyDescent="0.2">
      <c r="A87" s="34"/>
      <c r="B87" s="34"/>
      <c r="C87" s="11"/>
      <c r="D87" s="12"/>
      <c r="E87" s="30"/>
      <c r="F87" s="12"/>
      <c r="G87" s="12"/>
    </row>
    <row r="88" spans="1:7" x14ac:dyDescent="0.2">
      <c r="A88" s="34"/>
      <c r="B88" s="34"/>
      <c r="C88" s="11"/>
      <c r="D88" s="27"/>
      <c r="E88" s="31"/>
      <c r="F88" s="27"/>
      <c r="G88" s="27"/>
    </row>
    <row r="89" spans="1:7" x14ac:dyDescent="0.2">
      <c r="A89" s="34"/>
      <c r="B89" s="34"/>
      <c r="C89" s="11"/>
      <c r="D89" s="12"/>
      <c r="E89" s="30"/>
      <c r="F89" s="12"/>
      <c r="G89" s="12"/>
    </row>
    <row r="90" spans="1:7" x14ac:dyDescent="0.2">
      <c r="A90" s="34"/>
      <c r="B90" s="34"/>
      <c r="C90" s="11"/>
      <c r="D90" s="27"/>
      <c r="E90" s="31"/>
      <c r="F90" s="27"/>
      <c r="G90" s="27"/>
    </row>
    <row r="91" spans="1:7" x14ac:dyDescent="0.2">
      <c r="A91" s="34"/>
      <c r="B91" s="34"/>
      <c r="C91" s="11"/>
      <c r="D91" s="12"/>
      <c r="E91" s="30"/>
      <c r="F91" s="12"/>
      <c r="G91" s="12"/>
    </row>
    <row r="92" spans="1:7" x14ac:dyDescent="0.2">
      <c r="A92" s="34"/>
      <c r="B92" s="34"/>
      <c r="C92" s="11"/>
      <c r="D92" s="12"/>
      <c r="E92" s="30"/>
      <c r="F92" s="12"/>
      <c r="G92" s="12"/>
    </row>
    <row r="93" spans="1:7" x14ac:dyDescent="0.2">
      <c r="A93" s="34"/>
      <c r="B93" s="34"/>
      <c r="C93" s="11"/>
      <c r="D93" s="12"/>
      <c r="E93" s="30"/>
      <c r="F93" s="12"/>
      <c r="G93" s="12"/>
    </row>
    <row r="94" spans="1:7" x14ac:dyDescent="0.2">
      <c r="A94" s="34"/>
      <c r="B94" s="34"/>
      <c r="C94" s="11"/>
      <c r="D94" s="12"/>
      <c r="E94" s="30"/>
      <c r="F94" s="12"/>
      <c r="G94" s="12"/>
    </row>
    <row r="95" spans="1:7" x14ac:dyDescent="0.2">
      <c r="A95" s="34"/>
      <c r="B95" s="34"/>
      <c r="C95" s="11"/>
      <c r="D95" s="12"/>
      <c r="E95" s="30"/>
      <c r="F95" s="12"/>
      <c r="G95" s="12"/>
    </row>
    <row r="96" spans="1:7" x14ac:dyDescent="0.2">
      <c r="A96" s="34"/>
      <c r="B96" s="34"/>
      <c r="C96" s="11"/>
      <c r="D96" s="12"/>
      <c r="E96" s="30"/>
      <c r="F96" s="12"/>
      <c r="G96" s="12"/>
    </row>
    <row r="97" spans="1:7" x14ac:dyDescent="0.2">
      <c r="A97" s="34"/>
      <c r="B97" s="34"/>
      <c r="C97" s="11"/>
      <c r="D97" s="12"/>
      <c r="E97" s="30"/>
      <c r="F97" s="12"/>
      <c r="G97" s="12"/>
    </row>
    <row r="98" spans="1:7" x14ac:dyDescent="0.2">
      <c r="A98" s="34"/>
      <c r="B98" s="34"/>
      <c r="C98" s="11"/>
      <c r="D98" s="27"/>
      <c r="E98" s="31"/>
      <c r="F98" s="27"/>
      <c r="G98" s="27"/>
    </row>
    <row r="99" spans="1:7" x14ac:dyDescent="0.2">
      <c r="A99" s="34"/>
      <c r="B99" s="34"/>
      <c r="C99" s="11"/>
      <c r="D99" s="12"/>
      <c r="E99" s="30"/>
      <c r="F99" s="12"/>
      <c r="G99" s="12"/>
    </row>
    <row r="100" spans="1:7" x14ac:dyDescent="0.2">
      <c r="A100" s="34"/>
      <c r="B100" s="34"/>
      <c r="C100" s="11"/>
      <c r="D100" s="12"/>
      <c r="E100" s="30"/>
      <c r="F100" s="12"/>
      <c r="G100" s="12"/>
    </row>
    <row r="101" spans="1:7" x14ac:dyDescent="0.2">
      <c r="A101" s="34"/>
      <c r="B101" s="34"/>
      <c r="C101" s="11"/>
      <c r="D101" s="12"/>
      <c r="E101" s="30"/>
      <c r="F101" s="12"/>
      <c r="G101" s="12"/>
    </row>
    <row r="102" spans="1:7" x14ac:dyDescent="0.2">
      <c r="A102" s="34"/>
      <c r="B102" s="34"/>
      <c r="C102" s="11"/>
      <c r="D102" s="12"/>
      <c r="E102" s="30"/>
      <c r="F102" s="12"/>
      <c r="G102" s="12"/>
    </row>
    <row r="103" spans="1:7" x14ac:dyDescent="0.2">
      <c r="A103" s="34"/>
      <c r="B103" s="34"/>
      <c r="C103" s="11"/>
      <c r="D103" s="12"/>
      <c r="E103" s="30"/>
      <c r="F103" s="12"/>
      <c r="G103" s="12"/>
    </row>
    <row r="104" spans="1:7" x14ac:dyDescent="0.2">
      <c r="A104" s="34"/>
      <c r="B104" s="34"/>
      <c r="C104" s="11"/>
      <c r="D104" s="12"/>
      <c r="E104" s="30"/>
      <c r="F104" s="12"/>
      <c r="G104" s="12"/>
    </row>
    <row r="105" spans="1:7" x14ac:dyDescent="0.2">
      <c r="A105" s="34"/>
      <c r="B105" s="34"/>
      <c r="C105" s="11"/>
      <c r="D105" s="12"/>
      <c r="E105" s="30"/>
      <c r="F105" s="12"/>
      <c r="G105" s="12"/>
    </row>
    <row r="106" spans="1:7" x14ac:dyDescent="0.2">
      <c r="A106" s="34"/>
      <c r="B106" s="34"/>
      <c r="C106" s="11"/>
      <c r="D106" s="12"/>
      <c r="E106" s="30"/>
      <c r="F106" s="12"/>
      <c r="G106" s="12"/>
    </row>
    <row r="107" spans="1:7" x14ac:dyDescent="0.2">
      <c r="A107" s="34"/>
      <c r="B107" s="34"/>
      <c r="C107" s="11"/>
      <c r="D107" s="12"/>
      <c r="E107" s="30"/>
      <c r="F107" s="12"/>
      <c r="G107" s="12"/>
    </row>
    <row r="108" spans="1:7" x14ac:dyDescent="0.2">
      <c r="A108" s="34"/>
      <c r="B108" s="34"/>
      <c r="C108" s="11"/>
      <c r="D108" s="27"/>
      <c r="E108" s="31"/>
      <c r="F108" s="27"/>
      <c r="G108" s="27"/>
    </row>
    <row r="109" spans="1:7" x14ac:dyDescent="0.2">
      <c r="A109" s="34"/>
      <c r="B109" s="34"/>
      <c r="C109" s="11"/>
      <c r="D109" s="12"/>
      <c r="E109" s="30"/>
      <c r="F109" s="12"/>
      <c r="G109" s="32"/>
    </row>
    <row r="110" spans="1:7" x14ac:dyDescent="0.2">
      <c r="A110" s="34"/>
      <c r="B110" s="34"/>
      <c r="C110" s="11"/>
      <c r="D110" s="12"/>
      <c r="E110" s="30"/>
      <c r="F110" s="12"/>
      <c r="G110" s="32"/>
    </row>
    <row r="111" spans="1:7" x14ac:dyDescent="0.2">
      <c r="A111" s="34"/>
      <c r="B111" s="34"/>
      <c r="C111" s="11"/>
      <c r="D111" s="12"/>
      <c r="E111" s="30"/>
      <c r="F111" s="12"/>
      <c r="G111" s="12"/>
    </row>
    <row r="112" spans="1:7" x14ac:dyDescent="0.2">
      <c r="A112" s="34"/>
      <c r="B112" s="34"/>
      <c r="C112" s="11"/>
      <c r="D112" s="12"/>
      <c r="E112" s="30"/>
      <c r="F112" s="12"/>
      <c r="G112" s="12"/>
    </row>
    <row r="113" spans="1:7" x14ac:dyDescent="0.2">
      <c r="A113" s="34"/>
      <c r="B113" s="34"/>
      <c r="C113" s="11"/>
      <c r="D113" s="12"/>
      <c r="E113" s="30"/>
      <c r="F113" s="12"/>
      <c r="G113" s="12"/>
    </row>
    <row r="114" spans="1:7" x14ac:dyDescent="0.2">
      <c r="A114" s="34"/>
      <c r="B114" s="34"/>
      <c r="C114" s="11"/>
      <c r="D114" s="12"/>
      <c r="E114" s="30"/>
      <c r="F114" s="12"/>
      <c r="G114" s="12"/>
    </row>
    <row r="115" spans="1:7" x14ac:dyDescent="0.2">
      <c r="A115" s="34"/>
      <c r="B115" s="34"/>
      <c r="C115" s="11"/>
      <c r="D115" s="33"/>
      <c r="E115" s="31"/>
      <c r="F115" s="27"/>
      <c r="G115" s="27"/>
    </row>
    <row r="116" spans="1:7" x14ac:dyDescent="0.2">
      <c r="A116" s="11"/>
      <c r="B116" s="11"/>
      <c r="C116" s="11"/>
      <c r="D116" s="27"/>
      <c r="E116" s="31"/>
      <c r="F116" s="27"/>
      <c r="G116" s="27"/>
    </row>
    <row r="117" spans="1:7" x14ac:dyDescent="0.2">
      <c r="A117" s="18"/>
      <c r="B117" s="18"/>
      <c r="C117" s="18"/>
      <c r="D117" s="18"/>
      <c r="E117" s="18"/>
      <c r="F117" s="19"/>
      <c r="G117" s="19"/>
    </row>
    <row r="118" spans="1:7" x14ac:dyDescent="0.2">
      <c r="A118" s="18"/>
      <c r="B118" s="18"/>
      <c r="C118" s="18"/>
      <c r="D118" s="18"/>
      <c r="E118" s="18"/>
      <c r="F118" s="19"/>
      <c r="G118" s="19"/>
    </row>
  </sheetData>
  <mergeCells count="24">
    <mergeCell ref="B63:B70"/>
    <mergeCell ref="A63:A70"/>
    <mergeCell ref="B52:B53"/>
    <mergeCell ref="A52:A53"/>
    <mergeCell ref="B54:B62"/>
    <mergeCell ref="A54:A62"/>
    <mergeCell ref="A48:A51"/>
    <mergeCell ref="B12:B19"/>
    <mergeCell ref="A5:A9"/>
    <mergeCell ref="B5:B9"/>
    <mergeCell ref="A10:A11"/>
    <mergeCell ref="B10:B11"/>
    <mergeCell ref="A12:A19"/>
    <mergeCell ref="B20:B29"/>
    <mergeCell ref="A43:A47"/>
    <mergeCell ref="B30:B36"/>
    <mergeCell ref="B48:B51"/>
    <mergeCell ref="B43:B47"/>
    <mergeCell ref="A20:A29"/>
    <mergeCell ref="B37:B39"/>
    <mergeCell ref="A37:A39"/>
    <mergeCell ref="A30:A36"/>
    <mergeCell ref="B40:B42"/>
    <mergeCell ref="A40:A42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13" workbookViewId="0">
      <selection activeCell="B46" sqref="B46:B53"/>
    </sheetView>
  </sheetViews>
  <sheetFormatPr defaultRowHeight="11.25" x14ac:dyDescent="0.2"/>
  <cols>
    <col min="1" max="1" width="18.85546875" style="81" bestFit="1" customWidth="1"/>
    <col min="2" max="2" width="4.42578125" style="81" bestFit="1" customWidth="1"/>
    <col min="3" max="3" width="18.5703125" style="81" bestFit="1" customWidth="1"/>
    <col min="4" max="4" width="19.7109375" style="81" bestFit="1" customWidth="1"/>
    <col min="5" max="5" width="3.5703125" style="124" bestFit="1" customWidth="1"/>
    <col min="6" max="6" width="20.7109375" style="81" customWidth="1"/>
    <col min="7" max="7" width="4" style="124" customWidth="1"/>
    <col min="8" max="16384" width="9.140625" style="81"/>
  </cols>
  <sheetData>
    <row r="1" spans="1:7" ht="12" thickBot="1" x14ac:dyDescent="0.25">
      <c r="A1" s="218" t="s">
        <v>8</v>
      </c>
      <c r="B1" s="218"/>
      <c r="D1" s="218" t="s">
        <v>616</v>
      </c>
      <c r="E1" s="218"/>
    </row>
    <row r="2" spans="1:7" x14ac:dyDescent="0.2">
      <c r="A2" s="125" t="s">
        <v>617</v>
      </c>
      <c r="B2" s="126"/>
      <c r="C2" s="78"/>
      <c r="D2" s="125" t="s">
        <v>618</v>
      </c>
      <c r="E2" s="126"/>
      <c r="F2" s="127"/>
      <c r="G2" s="128"/>
    </row>
    <row r="3" spans="1:7" x14ac:dyDescent="0.2">
      <c r="A3" s="78" t="s">
        <v>619</v>
      </c>
      <c r="B3" s="129">
        <v>102</v>
      </c>
      <c r="C3" s="69" t="s">
        <v>620</v>
      </c>
      <c r="D3" s="78" t="s">
        <v>623</v>
      </c>
      <c r="E3" s="129">
        <v>8</v>
      </c>
      <c r="F3" s="127"/>
      <c r="G3" s="128"/>
    </row>
    <row r="4" spans="1:7" x14ac:dyDescent="0.2">
      <c r="A4" s="78" t="s">
        <v>621</v>
      </c>
      <c r="B4" s="130">
        <v>35</v>
      </c>
      <c r="C4" s="78"/>
      <c r="D4" s="78"/>
      <c r="E4" s="129"/>
      <c r="F4" s="127"/>
      <c r="G4" s="128"/>
    </row>
    <row r="5" spans="1:7" x14ac:dyDescent="0.2">
      <c r="A5" s="78" t="s">
        <v>622</v>
      </c>
      <c r="B5" s="129">
        <v>64</v>
      </c>
      <c r="C5" s="78"/>
      <c r="D5" s="78"/>
      <c r="E5" s="129"/>
      <c r="F5" s="127"/>
      <c r="G5" s="128"/>
    </row>
    <row r="6" spans="1:7" x14ac:dyDescent="0.2">
      <c r="A6" s="78" t="s">
        <v>624</v>
      </c>
      <c r="B6" s="129">
        <v>9</v>
      </c>
      <c r="C6" s="69" t="s">
        <v>648</v>
      </c>
      <c r="D6" s="78"/>
      <c r="E6" s="129"/>
      <c r="F6" s="127"/>
      <c r="G6" s="128"/>
    </row>
    <row r="7" spans="1:7" ht="12" thickBot="1" x14ac:dyDescent="0.25">
      <c r="A7" s="78"/>
      <c r="B7" s="129"/>
      <c r="C7" s="78"/>
      <c r="D7" s="78"/>
      <c r="E7" s="129"/>
      <c r="F7" s="127"/>
      <c r="G7" s="128"/>
    </row>
    <row r="8" spans="1:7" ht="12.75" thickTop="1" thickBot="1" x14ac:dyDescent="0.25">
      <c r="A8" s="131"/>
      <c r="B8" s="132">
        <f>SUM(B3:B7)</f>
        <v>210</v>
      </c>
      <c r="C8" s="78"/>
      <c r="D8" s="131"/>
      <c r="E8" s="132">
        <f>SUM(E3:E7)</f>
        <v>8</v>
      </c>
      <c r="F8" s="127"/>
      <c r="G8" s="128"/>
    </row>
    <row r="10" spans="1:7" ht="12" thickBot="1" x14ac:dyDescent="0.25">
      <c r="A10" s="133" t="s">
        <v>13</v>
      </c>
      <c r="B10" s="134"/>
      <c r="C10" s="135"/>
      <c r="D10" s="133" t="s">
        <v>13</v>
      </c>
    </row>
    <row r="11" spans="1:7" x14ac:dyDescent="0.2">
      <c r="A11" s="125" t="s">
        <v>625</v>
      </c>
      <c r="B11" s="126"/>
      <c r="D11" s="125" t="s">
        <v>626</v>
      </c>
      <c r="E11" s="126"/>
    </row>
    <row r="12" spans="1:7" x14ac:dyDescent="0.2">
      <c r="A12" s="78" t="s">
        <v>627</v>
      </c>
      <c r="B12" s="129">
        <v>6</v>
      </c>
      <c r="D12" s="78" t="s">
        <v>628</v>
      </c>
      <c r="E12" s="129">
        <v>44</v>
      </c>
      <c r="F12" s="70"/>
    </row>
    <row r="13" spans="1:7" x14ac:dyDescent="0.2">
      <c r="A13" s="78" t="s">
        <v>629</v>
      </c>
      <c r="B13" s="129">
        <v>8</v>
      </c>
      <c r="D13" s="78" t="s">
        <v>630</v>
      </c>
      <c r="E13" s="129">
        <v>42</v>
      </c>
    </row>
    <row r="14" spans="1:7" x14ac:dyDescent="0.2">
      <c r="A14" s="78" t="s">
        <v>631</v>
      </c>
      <c r="B14" s="129">
        <v>22</v>
      </c>
      <c r="D14" s="78" t="s">
        <v>632</v>
      </c>
      <c r="E14" s="129">
        <v>89</v>
      </c>
    </row>
    <row r="15" spans="1:7" x14ac:dyDescent="0.2">
      <c r="A15" s="78" t="s">
        <v>633</v>
      </c>
      <c r="B15" s="129">
        <v>10</v>
      </c>
      <c r="D15" s="78" t="s">
        <v>240</v>
      </c>
      <c r="E15" s="129">
        <v>1</v>
      </c>
    </row>
    <row r="16" spans="1:7" x14ac:dyDescent="0.2">
      <c r="A16" s="78" t="s">
        <v>634</v>
      </c>
      <c r="B16" s="129">
        <v>3</v>
      </c>
      <c r="D16" s="78" t="s">
        <v>380</v>
      </c>
      <c r="E16" s="129">
        <v>1</v>
      </c>
    </row>
    <row r="17" spans="1:7" x14ac:dyDescent="0.2">
      <c r="A17" s="78" t="s">
        <v>635</v>
      </c>
      <c r="B17" s="129">
        <v>4</v>
      </c>
      <c r="D17" s="78" t="s">
        <v>384</v>
      </c>
      <c r="E17" s="129">
        <v>1</v>
      </c>
    </row>
    <row r="18" spans="1:7" x14ac:dyDescent="0.2">
      <c r="A18" s="78"/>
      <c r="B18" s="130"/>
      <c r="D18" s="78" t="s">
        <v>636</v>
      </c>
      <c r="E18" s="129">
        <v>6</v>
      </c>
    </row>
    <row r="19" spans="1:7" ht="12" thickBot="1" x14ac:dyDescent="0.25">
      <c r="A19" s="78"/>
      <c r="B19" s="129"/>
      <c r="D19" s="78" t="s">
        <v>637</v>
      </c>
      <c r="E19" s="129">
        <v>7</v>
      </c>
    </row>
    <row r="20" spans="1:7" ht="12.75" thickTop="1" thickBot="1" x14ac:dyDescent="0.25">
      <c r="A20" s="131"/>
      <c r="B20" s="132">
        <f>SUM(B12:B19)</f>
        <v>53</v>
      </c>
      <c r="D20" s="131"/>
      <c r="E20" s="132">
        <f>SUM(E12:E19)</f>
        <v>191</v>
      </c>
    </row>
    <row r="21" spans="1:7" x14ac:dyDescent="0.2">
      <c r="A21" s="127"/>
      <c r="B21" s="136"/>
      <c r="C21" s="127"/>
      <c r="D21" s="127"/>
      <c r="E21" s="136"/>
      <c r="F21" s="127"/>
      <c r="G21" s="136"/>
    </row>
    <row r="22" spans="1:7" ht="12" thickBot="1" x14ac:dyDescent="0.25">
      <c r="A22" s="133" t="s">
        <v>21</v>
      </c>
      <c r="B22" s="134"/>
      <c r="C22" s="135"/>
      <c r="D22" s="133" t="s">
        <v>21</v>
      </c>
      <c r="E22" s="136"/>
      <c r="F22" s="127"/>
      <c r="G22" s="136"/>
    </row>
    <row r="23" spans="1:7" x14ac:dyDescent="0.2">
      <c r="A23" s="125" t="s">
        <v>638</v>
      </c>
      <c r="B23" s="137"/>
      <c r="D23" s="125" t="s">
        <v>639</v>
      </c>
      <c r="E23" s="137"/>
      <c r="F23" s="127"/>
      <c r="G23" s="136"/>
    </row>
    <row r="24" spans="1:7" x14ac:dyDescent="0.2">
      <c r="A24" s="78" t="s">
        <v>640</v>
      </c>
      <c r="B24" s="129">
        <v>18</v>
      </c>
      <c r="D24" s="78" t="s">
        <v>641</v>
      </c>
      <c r="E24" s="129">
        <v>9</v>
      </c>
      <c r="F24" s="127"/>
      <c r="G24" s="136"/>
    </row>
    <row r="25" spans="1:7" x14ac:dyDescent="0.2">
      <c r="A25" s="78" t="s">
        <v>642</v>
      </c>
      <c r="B25" s="129">
        <v>89</v>
      </c>
      <c r="C25" s="70" t="s">
        <v>649</v>
      </c>
      <c r="D25" s="78" t="s">
        <v>643</v>
      </c>
      <c r="E25" s="129">
        <v>4</v>
      </c>
      <c r="F25" s="127"/>
      <c r="G25" s="136"/>
    </row>
    <row r="26" spans="1:7" ht="12" thickBot="1" x14ac:dyDescent="0.25">
      <c r="A26" s="78"/>
      <c r="B26" s="129"/>
      <c r="D26" s="78"/>
      <c r="E26" s="129"/>
    </row>
    <row r="27" spans="1:7" ht="12.75" thickTop="1" thickBot="1" x14ac:dyDescent="0.25">
      <c r="A27" s="131"/>
      <c r="B27" s="132">
        <f>SUM(B24:B25)</f>
        <v>107</v>
      </c>
      <c r="D27" s="131"/>
      <c r="E27" s="132">
        <f>SUM(E24:E25)</f>
        <v>13</v>
      </c>
    </row>
    <row r="28" spans="1:7" x14ac:dyDescent="0.2">
      <c r="A28" s="127"/>
      <c r="B28" s="136"/>
      <c r="D28" s="127"/>
      <c r="E28" s="136"/>
    </row>
    <row r="29" spans="1:7" ht="12" thickBot="1" x14ac:dyDescent="0.25">
      <c r="A29" s="133" t="s">
        <v>21</v>
      </c>
      <c r="B29" s="136"/>
      <c r="D29" s="133" t="s">
        <v>669</v>
      </c>
      <c r="E29" s="136"/>
    </row>
    <row r="30" spans="1:7" x14ac:dyDescent="0.2">
      <c r="A30" s="125" t="s">
        <v>650</v>
      </c>
      <c r="B30" s="137"/>
      <c r="C30" s="127"/>
      <c r="D30" s="125" t="s">
        <v>665</v>
      </c>
      <c r="E30" s="137"/>
    </row>
    <row r="31" spans="1:7" x14ac:dyDescent="0.2">
      <c r="A31" s="78" t="s">
        <v>660</v>
      </c>
      <c r="B31" s="129">
        <v>9</v>
      </c>
      <c r="D31" s="78" t="s">
        <v>666</v>
      </c>
      <c r="E31" s="129">
        <v>11</v>
      </c>
    </row>
    <row r="32" spans="1:7" x14ac:dyDescent="0.2">
      <c r="A32" s="78" t="s">
        <v>662</v>
      </c>
      <c r="B32" s="129"/>
      <c r="D32" s="78" t="s">
        <v>668</v>
      </c>
      <c r="E32" s="129">
        <v>32</v>
      </c>
    </row>
    <row r="33" spans="1:5" ht="12" thickBot="1" x14ac:dyDescent="0.25">
      <c r="A33" s="78"/>
      <c r="B33" s="129"/>
      <c r="D33" s="78" t="s">
        <v>667</v>
      </c>
      <c r="E33" s="129">
        <v>61</v>
      </c>
    </row>
    <row r="34" spans="1:5" ht="12.75" thickTop="1" thickBot="1" x14ac:dyDescent="0.25">
      <c r="A34" s="131"/>
      <c r="B34" s="132">
        <f>SUM(B31:B31)</f>
        <v>9</v>
      </c>
      <c r="D34" s="78"/>
      <c r="E34" s="138"/>
    </row>
    <row r="35" spans="1:5" ht="12" thickBot="1" x14ac:dyDescent="0.25">
      <c r="D35" s="131"/>
      <c r="E35" s="91">
        <f>SUM(E31:E33)</f>
        <v>104</v>
      </c>
    </row>
    <row r="37" spans="1:5" ht="12" thickBot="1" x14ac:dyDescent="0.25">
      <c r="A37" s="133" t="s">
        <v>669</v>
      </c>
      <c r="B37" s="136"/>
      <c r="D37" s="133" t="s">
        <v>669</v>
      </c>
      <c r="E37" s="136"/>
    </row>
    <row r="38" spans="1:5" x14ac:dyDescent="0.2">
      <c r="A38" s="125" t="s">
        <v>869</v>
      </c>
      <c r="B38" s="137"/>
      <c r="D38" s="125" t="s">
        <v>901</v>
      </c>
      <c r="E38" s="137"/>
    </row>
    <row r="39" spans="1:5" x14ac:dyDescent="0.2">
      <c r="A39" s="152" t="s">
        <v>887</v>
      </c>
      <c r="B39" s="129">
        <v>52</v>
      </c>
      <c r="D39" s="152" t="s">
        <v>902</v>
      </c>
      <c r="E39" s="129">
        <v>12</v>
      </c>
    </row>
    <row r="40" spans="1:5" x14ac:dyDescent="0.2">
      <c r="A40" s="152" t="s">
        <v>888</v>
      </c>
      <c r="B40" s="129">
        <v>53</v>
      </c>
      <c r="D40" s="152"/>
      <c r="E40" s="129"/>
    </row>
    <row r="41" spans="1:5" ht="12" thickBot="1" x14ac:dyDescent="0.25">
      <c r="A41" s="78"/>
      <c r="B41" s="138"/>
      <c r="D41" s="78"/>
      <c r="E41" s="138"/>
    </row>
    <row r="42" spans="1:5" ht="12.75" thickTop="1" thickBot="1" x14ac:dyDescent="0.25">
      <c r="A42" s="131"/>
      <c r="B42" s="91">
        <f>SUM(B39:B40)</f>
        <v>105</v>
      </c>
      <c r="D42" s="131"/>
      <c r="E42" s="91">
        <f>SUM(E39:E40)</f>
        <v>12</v>
      </c>
    </row>
    <row r="43" spans="1:5" x14ac:dyDescent="0.2">
      <c r="A43" s="127"/>
      <c r="B43" s="136"/>
      <c r="D43" s="127"/>
      <c r="E43" s="136"/>
    </row>
    <row r="44" spans="1:5" ht="12" thickBot="1" x14ac:dyDescent="0.25">
      <c r="A44" s="182" t="s">
        <v>669</v>
      </c>
      <c r="B44" s="136"/>
      <c r="D44" s="127"/>
      <c r="E44" s="136"/>
    </row>
    <row r="45" spans="1:5" ht="12" thickBot="1" x14ac:dyDescent="0.25">
      <c r="A45" s="125" t="s">
        <v>1202</v>
      </c>
      <c r="B45" s="187"/>
      <c r="D45" s="127"/>
      <c r="E45" s="136"/>
    </row>
    <row r="46" spans="1:5" x14ac:dyDescent="0.2">
      <c r="A46" s="183" t="s">
        <v>1194</v>
      </c>
      <c r="B46" s="184">
        <v>58</v>
      </c>
      <c r="D46" s="127"/>
      <c r="E46" s="136"/>
    </row>
    <row r="47" spans="1:5" x14ac:dyDescent="0.2">
      <c r="A47" s="152" t="s">
        <v>1195</v>
      </c>
      <c r="B47" s="185">
        <v>47</v>
      </c>
      <c r="D47" s="127"/>
      <c r="E47" s="136"/>
    </row>
    <row r="48" spans="1:5" x14ac:dyDescent="0.2">
      <c r="A48" s="152" t="s">
        <v>1196</v>
      </c>
      <c r="B48" s="185">
        <v>72</v>
      </c>
      <c r="D48" s="127"/>
      <c r="E48" s="136"/>
    </row>
    <row r="49" spans="1:5" x14ac:dyDescent="0.2">
      <c r="A49" s="152" t="s">
        <v>1197</v>
      </c>
      <c r="B49" s="185">
        <v>9</v>
      </c>
      <c r="D49" s="127"/>
      <c r="E49" s="136"/>
    </row>
    <row r="50" spans="1:5" x14ac:dyDescent="0.2">
      <c r="A50" s="152" t="s">
        <v>1198</v>
      </c>
      <c r="B50" s="185">
        <v>3</v>
      </c>
      <c r="D50" s="127"/>
      <c r="E50" s="136"/>
    </row>
    <row r="51" spans="1:5" x14ac:dyDescent="0.2">
      <c r="A51" s="152" t="s">
        <v>1199</v>
      </c>
      <c r="B51" s="185">
        <v>63</v>
      </c>
      <c r="D51" s="127"/>
      <c r="E51" s="136"/>
    </row>
    <row r="52" spans="1:5" x14ac:dyDescent="0.2">
      <c r="A52" s="152" t="s">
        <v>1200</v>
      </c>
      <c r="B52" s="185">
        <v>32</v>
      </c>
      <c r="D52" s="127"/>
      <c r="E52" s="136"/>
    </row>
    <row r="53" spans="1:5" x14ac:dyDescent="0.2">
      <c r="A53" s="152" t="s">
        <v>1201</v>
      </c>
      <c r="B53" s="185">
        <v>3</v>
      </c>
      <c r="D53" s="127"/>
      <c r="E53" s="136"/>
    </row>
    <row r="54" spans="1:5" ht="12" thickBot="1" x14ac:dyDescent="0.25">
      <c r="A54" s="78"/>
      <c r="B54" s="186"/>
      <c r="D54" s="127"/>
      <c r="E54" s="136"/>
    </row>
    <row r="55" spans="1:5" ht="12.75" thickTop="1" thickBot="1" x14ac:dyDescent="0.25">
      <c r="A55" s="131"/>
      <c r="B55" s="91">
        <f>SUM(B46:B53)</f>
        <v>287</v>
      </c>
      <c r="D55" s="127"/>
      <c r="E55" s="136"/>
    </row>
    <row r="59" spans="1:5" x14ac:dyDescent="0.2">
      <c r="A59" s="84" t="s">
        <v>644</v>
      </c>
      <c r="B59" s="84">
        <f>SUM(B8+E8+B20+E20+B27+E27+B34+E35+B42+E42+B55)</f>
        <v>1099</v>
      </c>
    </row>
  </sheetData>
  <mergeCells count="2">
    <mergeCell ref="A1:B1"/>
    <mergeCell ref="D1:E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1"/>
  <sheetViews>
    <sheetView workbookViewId="0">
      <selection activeCell="P11" sqref="P11"/>
    </sheetView>
  </sheetViews>
  <sheetFormatPr defaultRowHeight="9" x14ac:dyDescent="0.15"/>
  <cols>
    <col min="1" max="14" width="7.85546875" style="71" customWidth="1"/>
    <col min="15" max="15" width="9.140625" style="72"/>
    <col min="16" max="16" width="20.5703125" style="72" customWidth="1"/>
    <col min="17" max="16384" width="9.140625" style="72"/>
  </cols>
  <sheetData>
    <row r="1" spans="1:16" x14ac:dyDescent="0.15">
      <c r="A1" s="71" t="s">
        <v>47</v>
      </c>
      <c r="B1" s="71" t="s">
        <v>166</v>
      </c>
      <c r="C1" s="71" t="s">
        <v>230</v>
      </c>
      <c r="D1" s="162" t="s">
        <v>906</v>
      </c>
      <c r="E1" s="71" t="s">
        <v>241</v>
      </c>
      <c r="F1" s="71" t="s">
        <v>380</v>
      </c>
      <c r="G1" s="162" t="s">
        <v>908</v>
      </c>
      <c r="H1" s="162" t="s">
        <v>909</v>
      </c>
      <c r="I1" s="71" t="s">
        <v>381</v>
      </c>
      <c r="J1" s="71" t="s">
        <v>385</v>
      </c>
      <c r="K1" s="71" t="s">
        <v>404</v>
      </c>
      <c r="L1" s="71" t="s">
        <v>411</v>
      </c>
      <c r="M1" s="71" t="s">
        <v>547</v>
      </c>
      <c r="N1" s="71" t="s">
        <v>581</v>
      </c>
    </row>
    <row r="2" spans="1:16" x14ac:dyDescent="0.15">
      <c r="A2" s="71" t="s">
        <v>48</v>
      </c>
      <c r="B2" s="71" t="s">
        <v>167</v>
      </c>
      <c r="C2" s="71" t="s">
        <v>231</v>
      </c>
      <c r="D2" s="162" t="s">
        <v>914</v>
      </c>
      <c r="E2" s="71" t="s">
        <v>242</v>
      </c>
      <c r="F2" s="73">
        <v>1</v>
      </c>
      <c r="G2" s="162" t="s">
        <v>916</v>
      </c>
      <c r="H2" s="162" t="s">
        <v>917</v>
      </c>
      <c r="I2" s="71" t="s">
        <v>382</v>
      </c>
      <c r="J2" s="71" t="s">
        <v>386</v>
      </c>
      <c r="K2" s="71" t="s">
        <v>405</v>
      </c>
      <c r="L2" s="71" t="s">
        <v>412</v>
      </c>
      <c r="M2" s="71" t="s">
        <v>548</v>
      </c>
      <c r="N2" s="71" t="s">
        <v>582</v>
      </c>
    </row>
    <row r="3" spans="1:16" ht="9.75" thickBot="1" x14ac:dyDescent="0.2">
      <c r="A3" s="71" t="s">
        <v>49</v>
      </c>
      <c r="B3" s="71" t="s">
        <v>168</v>
      </c>
      <c r="C3" s="71" t="s">
        <v>232</v>
      </c>
      <c r="D3" s="162" t="s">
        <v>922</v>
      </c>
      <c r="E3" s="71" t="s">
        <v>243</v>
      </c>
      <c r="G3" s="163" t="s">
        <v>924</v>
      </c>
      <c r="H3" s="162" t="s">
        <v>925</v>
      </c>
      <c r="I3" s="71" t="s">
        <v>383</v>
      </c>
      <c r="J3" s="71" t="s">
        <v>387</v>
      </c>
      <c r="K3" s="71" t="s">
        <v>406</v>
      </c>
      <c r="L3" s="71" t="s">
        <v>413</v>
      </c>
      <c r="M3" s="71" t="s">
        <v>549</v>
      </c>
      <c r="N3" s="71" t="s">
        <v>583</v>
      </c>
    </row>
    <row r="4" spans="1:16" ht="15" x14ac:dyDescent="0.2">
      <c r="A4" s="71" t="s">
        <v>50</v>
      </c>
      <c r="B4" s="71" t="s">
        <v>169</v>
      </c>
      <c r="C4" s="71" t="s">
        <v>233</v>
      </c>
      <c r="D4" s="162" t="s">
        <v>930</v>
      </c>
      <c r="E4" s="71" t="s">
        <v>244</v>
      </c>
      <c r="G4" s="177">
        <v>3</v>
      </c>
      <c r="H4" s="162" t="s">
        <v>932</v>
      </c>
      <c r="I4" s="71" t="s">
        <v>384</v>
      </c>
      <c r="J4" s="71" t="s">
        <v>388</v>
      </c>
      <c r="K4" s="71" t="s">
        <v>407</v>
      </c>
      <c r="L4" s="71" t="s">
        <v>414</v>
      </c>
      <c r="M4" s="71" t="s">
        <v>550</v>
      </c>
      <c r="N4" s="71" t="s">
        <v>584</v>
      </c>
      <c r="P4" s="180" t="s">
        <v>1193</v>
      </c>
    </row>
    <row r="5" spans="1:16" ht="15.75" thickBot="1" x14ac:dyDescent="0.25">
      <c r="A5" s="71" t="s">
        <v>51</v>
      </c>
      <c r="B5" s="71" t="s">
        <v>170</v>
      </c>
      <c r="C5" s="71" t="s">
        <v>234</v>
      </c>
      <c r="D5" s="162" t="s">
        <v>936</v>
      </c>
      <c r="E5" s="71" t="s">
        <v>245</v>
      </c>
      <c r="H5" s="162" t="s">
        <v>938</v>
      </c>
      <c r="I5" s="73">
        <v>4</v>
      </c>
      <c r="J5" s="71" t="s">
        <v>389</v>
      </c>
      <c r="K5" s="71" t="s">
        <v>408</v>
      </c>
      <c r="L5" s="71" t="s">
        <v>415</v>
      </c>
      <c r="M5" s="71" t="s">
        <v>551</v>
      </c>
      <c r="N5" s="71" t="s">
        <v>585</v>
      </c>
      <c r="P5" s="181">
        <f>SUM(A178,B123,C12,D73,E249,F2,G4,H64,I5,J20,K8,L301,M38,N36)</f>
        <v>1099</v>
      </c>
    </row>
    <row r="6" spans="1:16" x14ac:dyDescent="0.15">
      <c r="A6" s="71" t="s">
        <v>52</v>
      </c>
      <c r="B6" s="71" t="s">
        <v>171</v>
      </c>
      <c r="C6" s="71" t="s">
        <v>235</v>
      </c>
      <c r="D6" s="162" t="s">
        <v>942</v>
      </c>
      <c r="E6" s="71" t="s">
        <v>246</v>
      </c>
      <c r="H6" s="162" t="s">
        <v>944</v>
      </c>
      <c r="J6" s="71" t="s">
        <v>390</v>
      </c>
      <c r="K6" s="71" t="s">
        <v>409</v>
      </c>
      <c r="L6" s="71" t="s">
        <v>416</v>
      </c>
      <c r="M6" s="71" t="s">
        <v>552</v>
      </c>
      <c r="N6" s="71" t="s">
        <v>586</v>
      </c>
    </row>
    <row r="7" spans="1:16" x14ac:dyDescent="0.15">
      <c r="A7" s="71" t="s">
        <v>53</v>
      </c>
      <c r="B7" s="71" t="s">
        <v>172</v>
      </c>
      <c r="C7" s="71" t="s">
        <v>236</v>
      </c>
      <c r="D7" s="162" t="s">
        <v>948</v>
      </c>
      <c r="E7" s="71" t="s">
        <v>247</v>
      </c>
      <c r="H7" s="162" t="s">
        <v>950</v>
      </c>
      <c r="I7" s="71" t="s">
        <v>648</v>
      </c>
      <c r="J7" s="71" t="s">
        <v>391</v>
      </c>
      <c r="K7" s="71" t="s">
        <v>410</v>
      </c>
      <c r="L7" s="71" t="s">
        <v>417</v>
      </c>
      <c r="M7" s="71" t="s">
        <v>553</v>
      </c>
      <c r="N7" s="71" t="s">
        <v>587</v>
      </c>
    </row>
    <row r="8" spans="1:16" x14ac:dyDescent="0.15">
      <c r="A8" s="71" t="s">
        <v>54</v>
      </c>
      <c r="B8" s="71" t="s">
        <v>173</v>
      </c>
      <c r="C8" s="71" t="s">
        <v>237</v>
      </c>
      <c r="D8" s="162" t="s">
        <v>954</v>
      </c>
      <c r="E8" s="71" t="s">
        <v>248</v>
      </c>
      <c r="H8" s="162" t="s">
        <v>956</v>
      </c>
      <c r="J8" s="71" t="s">
        <v>392</v>
      </c>
      <c r="K8" s="73">
        <v>7</v>
      </c>
      <c r="L8" s="71" t="s">
        <v>418</v>
      </c>
      <c r="M8" s="71" t="s">
        <v>554</v>
      </c>
      <c r="N8" s="71" t="s">
        <v>588</v>
      </c>
    </row>
    <row r="9" spans="1:16" x14ac:dyDescent="0.15">
      <c r="A9" s="71" t="s">
        <v>55</v>
      </c>
      <c r="B9" s="71" t="s">
        <v>174</v>
      </c>
      <c r="C9" s="71" t="s">
        <v>238</v>
      </c>
      <c r="D9" s="162" t="s">
        <v>960</v>
      </c>
      <c r="E9" s="71" t="s">
        <v>249</v>
      </c>
      <c r="H9" s="162" t="s">
        <v>962</v>
      </c>
      <c r="J9" s="71" t="s">
        <v>393</v>
      </c>
      <c r="L9" s="71" t="s">
        <v>419</v>
      </c>
      <c r="M9" s="71" t="s">
        <v>555</v>
      </c>
      <c r="N9" s="71" t="s">
        <v>589</v>
      </c>
    </row>
    <row r="10" spans="1:16" x14ac:dyDescent="0.15">
      <c r="A10" s="71" t="s">
        <v>56</v>
      </c>
      <c r="B10" s="71" t="s">
        <v>175</v>
      </c>
      <c r="C10" s="71" t="s">
        <v>239</v>
      </c>
      <c r="D10" s="162" t="s">
        <v>966</v>
      </c>
      <c r="E10" s="71" t="s">
        <v>250</v>
      </c>
      <c r="H10" s="162" t="s">
        <v>967</v>
      </c>
      <c r="J10" s="71" t="s">
        <v>394</v>
      </c>
      <c r="L10" s="71" t="s">
        <v>420</v>
      </c>
      <c r="M10" s="71" t="s">
        <v>556</v>
      </c>
      <c r="N10" s="71" t="s">
        <v>590</v>
      </c>
    </row>
    <row r="11" spans="1:16" x14ac:dyDescent="0.15">
      <c r="A11" s="71" t="s">
        <v>57</v>
      </c>
      <c r="B11" s="71" t="s">
        <v>176</v>
      </c>
      <c r="C11" s="71" t="s">
        <v>240</v>
      </c>
      <c r="D11" s="162" t="s">
        <v>971</v>
      </c>
      <c r="E11" s="71" t="s">
        <v>251</v>
      </c>
      <c r="H11" s="162" t="s">
        <v>972</v>
      </c>
      <c r="J11" s="71" t="s">
        <v>395</v>
      </c>
      <c r="L11" s="71" t="s">
        <v>421</v>
      </c>
      <c r="M11" s="71" t="s">
        <v>557</v>
      </c>
      <c r="N11" s="71" t="s">
        <v>591</v>
      </c>
    </row>
    <row r="12" spans="1:16" x14ac:dyDescent="0.15">
      <c r="A12" s="71" t="s">
        <v>58</v>
      </c>
      <c r="B12" s="71" t="s">
        <v>177</v>
      </c>
      <c r="C12" s="73">
        <v>11</v>
      </c>
      <c r="D12" s="162" t="s">
        <v>976</v>
      </c>
      <c r="E12" s="71" t="s">
        <v>252</v>
      </c>
      <c r="H12" s="162" t="s">
        <v>977</v>
      </c>
      <c r="J12" s="71" t="s">
        <v>396</v>
      </c>
      <c r="L12" s="71" t="s">
        <v>422</v>
      </c>
      <c r="M12" s="71" t="s">
        <v>558</v>
      </c>
      <c r="N12" s="71" t="s">
        <v>592</v>
      </c>
    </row>
    <row r="13" spans="1:16" x14ac:dyDescent="0.15">
      <c r="A13" s="71" t="s">
        <v>59</v>
      </c>
      <c r="B13" s="71" t="s">
        <v>178</v>
      </c>
      <c r="D13" s="162" t="s">
        <v>981</v>
      </c>
      <c r="E13" s="71" t="s">
        <v>253</v>
      </c>
      <c r="H13" s="162" t="s">
        <v>982</v>
      </c>
      <c r="J13" s="71" t="s">
        <v>397</v>
      </c>
      <c r="L13" s="71" t="s">
        <v>423</v>
      </c>
      <c r="M13" s="71" t="s">
        <v>559</v>
      </c>
      <c r="N13" s="71" t="s">
        <v>593</v>
      </c>
    </row>
    <row r="14" spans="1:16" x14ac:dyDescent="0.15">
      <c r="A14" s="71" t="s">
        <v>60</v>
      </c>
      <c r="B14" s="71" t="s">
        <v>179</v>
      </c>
      <c r="D14" s="162" t="s">
        <v>986</v>
      </c>
      <c r="E14" s="71" t="s">
        <v>254</v>
      </c>
      <c r="H14" s="162" t="s">
        <v>987</v>
      </c>
      <c r="J14" s="71" t="s">
        <v>398</v>
      </c>
      <c r="L14" s="71" t="s">
        <v>424</v>
      </c>
      <c r="M14" s="71" t="s">
        <v>560</v>
      </c>
      <c r="N14" s="71" t="s">
        <v>594</v>
      </c>
    </row>
    <row r="15" spans="1:16" x14ac:dyDescent="0.15">
      <c r="A15" s="71" t="s">
        <v>61</v>
      </c>
      <c r="B15" s="71" t="s">
        <v>180</v>
      </c>
      <c r="D15" s="162" t="s">
        <v>991</v>
      </c>
      <c r="E15" s="71" t="s">
        <v>255</v>
      </c>
      <c r="H15" s="162" t="s">
        <v>992</v>
      </c>
      <c r="J15" s="71" t="s">
        <v>399</v>
      </c>
      <c r="L15" s="71" t="s">
        <v>425</v>
      </c>
      <c r="M15" s="71" t="s">
        <v>561</v>
      </c>
      <c r="N15" s="71" t="s">
        <v>595</v>
      </c>
    </row>
    <row r="16" spans="1:16" x14ac:dyDescent="0.15">
      <c r="A16" s="71" t="s">
        <v>62</v>
      </c>
      <c r="B16" s="71" t="s">
        <v>181</v>
      </c>
      <c r="D16" s="162" t="s">
        <v>996</v>
      </c>
      <c r="E16" s="71" t="s">
        <v>256</v>
      </c>
      <c r="H16" s="162" t="s">
        <v>997</v>
      </c>
      <c r="J16" s="71" t="s">
        <v>400</v>
      </c>
      <c r="L16" s="71" t="s">
        <v>426</v>
      </c>
      <c r="M16" s="71" t="s">
        <v>562</v>
      </c>
      <c r="N16" s="74" t="s">
        <v>596</v>
      </c>
    </row>
    <row r="17" spans="1:14" x14ac:dyDescent="0.15">
      <c r="A17" s="71" t="s">
        <v>63</v>
      </c>
      <c r="B17" s="71" t="s">
        <v>182</v>
      </c>
      <c r="D17" s="162" t="s">
        <v>1001</v>
      </c>
      <c r="E17" s="71" t="s">
        <v>257</v>
      </c>
      <c r="H17" s="162" t="s">
        <v>1002</v>
      </c>
      <c r="J17" s="71" t="s">
        <v>401</v>
      </c>
      <c r="L17" s="71" t="s">
        <v>427</v>
      </c>
      <c r="M17" s="71" t="s">
        <v>563</v>
      </c>
      <c r="N17" s="74" t="s">
        <v>597</v>
      </c>
    </row>
    <row r="18" spans="1:14" x14ac:dyDescent="0.15">
      <c r="A18" s="71" t="s">
        <v>64</v>
      </c>
      <c r="B18" s="71" t="s">
        <v>183</v>
      </c>
      <c r="D18" s="162" t="s">
        <v>1006</v>
      </c>
      <c r="E18" s="71" t="s">
        <v>258</v>
      </c>
      <c r="H18" s="162" t="s">
        <v>1007</v>
      </c>
      <c r="J18" s="71" t="s">
        <v>402</v>
      </c>
      <c r="L18" s="71" t="s">
        <v>428</v>
      </c>
      <c r="M18" s="71" t="s">
        <v>564</v>
      </c>
      <c r="N18" s="71" t="s">
        <v>598</v>
      </c>
    </row>
    <row r="19" spans="1:14" x14ac:dyDescent="0.15">
      <c r="A19" s="71" t="s">
        <v>65</v>
      </c>
      <c r="B19" s="71" t="s">
        <v>184</v>
      </c>
      <c r="D19" s="162" t="s">
        <v>1011</v>
      </c>
      <c r="E19" s="71" t="s">
        <v>259</v>
      </c>
      <c r="H19" s="162" t="s">
        <v>1012</v>
      </c>
      <c r="J19" s="71" t="s">
        <v>403</v>
      </c>
      <c r="L19" s="71" t="s">
        <v>429</v>
      </c>
      <c r="M19" s="71" t="s">
        <v>565</v>
      </c>
      <c r="N19" s="71" t="s">
        <v>599</v>
      </c>
    </row>
    <row r="20" spans="1:14" x14ac:dyDescent="0.15">
      <c r="A20" s="71" t="s">
        <v>66</v>
      </c>
      <c r="B20" s="71" t="s">
        <v>185</v>
      </c>
      <c r="D20" s="162" t="s">
        <v>1016</v>
      </c>
      <c r="E20" s="71" t="s">
        <v>260</v>
      </c>
      <c r="H20" s="162" t="s">
        <v>1017</v>
      </c>
      <c r="J20" s="73">
        <v>19</v>
      </c>
      <c r="L20" s="71" t="s">
        <v>430</v>
      </c>
      <c r="M20" s="71" t="s">
        <v>566</v>
      </c>
      <c r="N20" s="71" t="s">
        <v>600</v>
      </c>
    </row>
    <row r="21" spans="1:14" x14ac:dyDescent="0.15">
      <c r="A21" s="71" t="s">
        <v>67</v>
      </c>
      <c r="B21" s="71" t="s">
        <v>186</v>
      </c>
      <c r="D21" s="162" t="s">
        <v>1021</v>
      </c>
      <c r="E21" s="71" t="s">
        <v>261</v>
      </c>
      <c r="H21" s="162" t="s">
        <v>1022</v>
      </c>
      <c r="L21" s="71" t="s">
        <v>431</v>
      </c>
      <c r="M21" s="71" t="s">
        <v>567</v>
      </c>
      <c r="N21" s="71" t="s">
        <v>601</v>
      </c>
    </row>
    <row r="22" spans="1:14" x14ac:dyDescent="0.15">
      <c r="A22" s="71" t="s">
        <v>68</v>
      </c>
      <c r="B22" s="71" t="s">
        <v>187</v>
      </c>
      <c r="D22" s="162" t="s">
        <v>1026</v>
      </c>
      <c r="E22" s="71" t="s">
        <v>262</v>
      </c>
      <c r="H22" s="162" t="s">
        <v>1027</v>
      </c>
      <c r="L22" s="71" t="s">
        <v>432</v>
      </c>
      <c r="M22" s="71" t="s">
        <v>568</v>
      </c>
      <c r="N22" s="71" t="s">
        <v>602</v>
      </c>
    </row>
    <row r="23" spans="1:14" x14ac:dyDescent="0.15">
      <c r="A23" s="71" t="s">
        <v>69</v>
      </c>
      <c r="B23" s="71" t="s">
        <v>188</v>
      </c>
      <c r="D23" s="162" t="s">
        <v>1031</v>
      </c>
      <c r="E23" s="71" t="s">
        <v>263</v>
      </c>
      <c r="H23" s="162" t="s">
        <v>1032</v>
      </c>
      <c r="L23" s="71" t="s">
        <v>433</v>
      </c>
      <c r="M23" s="71" t="s">
        <v>569</v>
      </c>
      <c r="N23" s="71" t="s">
        <v>603</v>
      </c>
    </row>
    <row r="24" spans="1:14" x14ac:dyDescent="0.15">
      <c r="A24" s="71" t="s">
        <v>70</v>
      </c>
      <c r="B24" s="71" t="s">
        <v>189</v>
      </c>
      <c r="D24" s="162" t="s">
        <v>1036</v>
      </c>
      <c r="E24" s="71" t="s">
        <v>264</v>
      </c>
      <c r="H24" s="162" t="s">
        <v>1037</v>
      </c>
      <c r="L24" s="71" t="s">
        <v>434</v>
      </c>
      <c r="M24" s="71" t="s">
        <v>570</v>
      </c>
      <c r="N24" s="71" t="s">
        <v>604</v>
      </c>
    </row>
    <row r="25" spans="1:14" x14ac:dyDescent="0.15">
      <c r="A25" s="71" t="s">
        <v>71</v>
      </c>
      <c r="B25" s="71" t="s">
        <v>190</v>
      </c>
      <c r="D25" s="162" t="s">
        <v>1041</v>
      </c>
      <c r="E25" s="71" t="s">
        <v>265</v>
      </c>
      <c r="H25" s="162" t="s">
        <v>1042</v>
      </c>
      <c r="L25" s="71" t="s">
        <v>435</v>
      </c>
      <c r="M25" s="71" t="s">
        <v>571</v>
      </c>
      <c r="N25" s="71" t="s">
        <v>605</v>
      </c>
    </row>
    <row r="26" spans="1:14" x14ac:dyDescent="0.15">
      <c r="A26" s="71" t="s">
        <v>72</v>
      </c>
      <c r="B26" s="71" t="s">
        <v>191</v>
      </c>
      <c r="D26" s="162" t="s">
        <v>1046</v>
      </c>
      <c r="E26" s="71" t="s">
        <v>266</v>
      </c>
      <c r="H26" s="162" t="s">
        <v>1047</v>
      </c>
      <c r="L26" s="71" t="s">
        <v>436</v>
      </c>
      <c r="M26" s="71" t="s">
        <v>572</v>
      </c>
      <c r="N26" s="71" t="s">
        <v>606</v>
      </c>
    </row>
    <row r="27" spans="1:14" x14ac:dyDescent="0.15">
      <c r="A27" s="71" t="s">
        <v>73</v>
      </c>
      <c r="B27" s="71" t="s">
        <v>192</v>
      </c>
      <c r="D27" s="162" t="s">
        <v>1051</v>
      </c>
      <c r="E27" s="71" t="s">
        <v>267</v>
      </c>
      <c r="H27" s="162" t="s">
        <v>1052</v>
      </c>
      <c r="L27" s="71" t="s">
        <v>437</v>
      </c>
      <c r="M27" s="71" t="s">
        <v>573</v>
      </c>
      <c r="N27" s="71" t="s">
        <v>607</v>
      </c>
    </row>
    <row r="28" spans="1:14" x14ac:dyDescent="0.15">
      <c r="A28" s="71" t="s">
        <v>74</v>
      </c>
      <c r="B28" s="71" t="s">
        <v>193</v>
      </c>
      <c r="D28" s="162" t="s">
        <v>1056</v>
      </c>
      <c r="E28" s="71" t="s">
        <v>268</v>
      </c>
      <c r="H28" s="162" t="s">
        <v>1057</v>
      </c>
      <c r="L28" s="71" t="s">
        <v>438</v>
      </c>
      <c r="M28" s="71" t="s">
        <v>574</v>
      </c>
      <c r="N28" s="71" t="s">
        <v>608</v>
      </c>
    </row>
    <row r="29" spans="1:14" x14ac:dyDescent="0.15">
      <c r="A29" s="71" t="s">
        <v>75</v>
      </c>
      <c r="B29" s="71" t="s">
        <v>194</v>
      </c>
      <c r="D29" s="162" t="s">
        <v>1061</v>
      </c>
      <c r="E29" s="71" t="s">
        <v>269</v>
      </c>
      <c r="H29" s="162" t="s">
        <v>1062</v>
      </c>
      <c r="L29" s="71" t="s">
        <v>439</v>
      </c>
      <c r="M29" s="71" t="s">
        <v>575</v>
      </c>
      <c r="N29" s="71" t="s">
        <v>609</v>
      </c>
    </row>
    <row r="30" spans="1:14" x14ac:dyDescent="0.15">
      <c r="A30" s="71" t="s">
        <v>76</v>
      </c>
      <c r="B30" s="71" t="s">
        <v>195</v>
      </c>
      <c r="D30" s="162" t="s">
        <v>1066</v>
      </c>
      <c r="E30" s="71" t="s">
        <v>270</v>
      </c>
      <c r="H30" s="162" t="s">
        <v>1067</v>
      </c>
      <c r="L30" s="71" t="s">
        <v>440</v>
      </c>
      <c r="M30" s="71" t="s">
        <v>576</v>
      </c>
      <c r="N30" s="71" t="s">
        <v>610</v>
      </c>
    </row>
    <row r="31" spans="1:14" x14ac:dyDescent="0.15">
      <c r="A31" s="71" t="s">
        <v>77</v>
      </c>
      <c r="B31" s="71" t="s">
        <v>196</v>
      </c>
      <c r="D31" s="162" t="s">
        <v>1071</v>
      </c>
      <c r="E31" s="71" t="s">
        <v>271</v>
      </c>
      <c r="H31" s="162" t="s">
        <v>1072</v>
      </c>
      <c r="L31" s="71" t="s">
        <v>441</v>
      </c>
      <c r="M31" s="71" t="s">
        <v>577</v>
      </c>
      <c r="N31" s="71" t="s">
        <v>611</v>
      </c>
    </row>
    <row r="32" spans="1:14" x14ac:dyDescent="0.15">
      <c r="A32" s="71" t="s">
        <v>78</v>
      </c>
      <c r="B32" s="71" t="s">
        <v>197</v>
      </c>
      <c r="D32" s="162" t="s">
        <v>1076</v>
      </c>
      <c r="E32" s="71" t="s">
        <v>272</v>
      </c>
      <c r="H32" s="162" t="s">
        <v>1077</v>
      </c>
      <c r="L32" s="71" t="s">
        <v>442</v>
      </c>
      <c r="M32" s="71" t="s">
        <v>578</v>
      </c>
      <c r="N32" s="71" t="s">
        <v>612</v>
      </c>
    </row>
    <row r="33" spans="1:14" x14ac:dyDescent="0.15">
      <c r="A33" s="71" t="s">
        <v>79</v>
      </c>
      <c r="B33" s="71" t="s">
        <v>198</v>
      </c>
      <c r="D33" s="162" t="s">
        <v>1081</v>
      </c>
      <c r="E33" s="71" t="s">
        <v>273</v>
      </c>
      <c r="H33" s="162" t="s">
        <v>1082</v>
      </c>
      <c r="L33" s="71" t="s">
        <v>443</v>
      </c>
      <c r="M33" s="71" t="s">
        <v>579</v>
      </c>
      <c r="N33" s="71" t="s">
        <v>613</v>
      </c>
    </row>
    <row r="34" spans="1:14" x14ac:dyDescent="0.15">
      <c r="A34" s="71" t="s">
        <v>80</v>
      </c>
      <c r="B34" s="71" t="s">
        <v>199</v>
      </c>
      <c r="D34" s="162" t="s">
        <v>1085</v>
      </c>
      <c r="E34" s="71" t="s">
        <v>274</v>
      </c>
      <c r="H34" s="162" t="s">
        <v>1086</v>
      </c>
      <c r="L34" s="71" t="s">
        <v>444</v>
      </c>
      <c r="M34" s="71" t="s">
        <v>580</v>
      </c>
      <c r="N34" s="71" t="s">
        <v>614</v>
      </c>
    </row>
    <row r="35" spans="1:14" x14ac:dyDescent="0.15">
      <c r="A35" s="71" t="s">
        <v>81</v>
      </c>
      <c r="B35" s="71" t="s">
        <v>200</v>
      </c>
      <c r="D35" s="162" t="s">
        <v>1089</v>
      </c>
      <c r="E35" s="71" t="s">
        <v>275</v>
      </c>
      <c r="H35" s="162" t="s">
        <v>1090</v>
      </c>
      <c r="L35" s="71" t="s">
        <v>445</v>
      </c>
      <c r="M35" s="162" t="s">
        <v>911</v>
      </c>
      <c r="N35" s="71" t="s">
        <v>615</v>
      </c>
    </row>
    <row r="36" spans="1:14" x14ac:dyDescent="0.15">
      <c r="A36" s="71" t="s">
        <v>82</v>
      </c>
      <c r="B36" s="71" t="s">
        <v>201</v>
      </c>
      <c r="D36" s="162" t="s">
        <v>1093</v>
      </c>
      <c r="E36" s="71" t="s">
        <v>276</v>
      </c>
      <c r="H36" s="162" t="s">
        <v>1094</v>
      </c>
      <c r="L36" s="71" t="s">
        <v>446</v>
      </c>
      <c r="M36" s="162" t="s">
        <v>919</v>
      </c>
      <c r="N36" s="73">
        <v>35</v>
      </c>
    </row>
    <row r="37" spans="1:14" ht="9.75" thickBot="1" x14ac:dyDescent="0.2">
      <c r="A37" s="71" t="s">
        <v>83</v>
      </c>
      <c r="B37" s="71" t="s">
        <v>202</v>
      </c>
      <c r="D37" s="162" t="s">
        <v>1097</v>
      </c>
      <c r="E37" s="71" t="s">
        <v>277</v>
      </c>
      <c r="F37" s="159"/>
      <c r="G37" s="159"/>
      <c r="H37" s="162" t="s">
        <v>1098</v>
      </c>
      <c r="I37" s="159"/>
      <c r="J37" s="159"/>
      <c r="L37" s="71" t="s">
        <v>447</v>
      </c>
      <c r="M37" s="163" t="s">
        <v>927</v>
      </c>
    </row>
    <row r="38" spans="1:14" x14ac:dyDescent="0.15">
      <c r="A38" s="71" t="s">
        <v>84</v>
      </c>
      <c r="B38" s="71" t="s">
        <v>203</v>
      </c>
      <c r="D38" s="162" t="s">
        <v>1101</v>
      </c>
      <c r="E38" s="71" t="s">
        <v>278</v>
      </c>
      <c r="F38" s="160"/>
      <c r="G38" s="160"/>
      <c r="H38" s="162" t="s">
        <v>1102</v>
      </c>
      <c r="I38" s="161"/>
      <c r="J38" s="160"/>
      <c r="L38" s="71" t="s">
        <v>448</v>
      </c>
      <c r="M38" s="177">
        <v>37</v>
      </c>
    </row>
    <row r="39" spans="1:14" x14ac:dyDescent="0.15">
      <c r="A39" s="71" t="s">
        <v>85</v>
      </c>
      <c r="B39" s="71" t="s">
        <v>204</v>
      </c>
      <c r="D39" s="162" t="s">
        <v>1105</v>
      </c>
      <c r="E39" s="71" t="s">
        <v>279</v>
      </c>
      <c r="H39" s="162" t="s">
        <v>1106</v>
      </c>
      <c r="L39" s="71" t="s">
        <v>449</v>
      </c>
    </row>
    <row r="40" spans="1:14" x14ac:dyDescent="0.15">
      <c r="A40" s="71" t="s">
        <v>86</v>
      </c>
      <c r="B40" s="71" t="s">
        <v>205</v>
      </c>
      <c r="D40" s="162" t="s">
        <v>1109</v>
      </c>
      <c r="E40" s="71" t="s">
        <v>280</v>
      </c>
      <c r="H40" s="162" t="s">
        <v>1110</v>
      </c>
      <c r="L40" s="71" t="s">
        <v>450</v>
      </c>
    </row>
    <row r="41" spans="1:14" x14ac:dyDescent="0.15">
      <c r="A41" s="71" t="s">
        <v>87</v>
      </c>
      <c r="B41" s="71" t="s">
        <v>206</v>
      </c>
      <c r="D41" s="162" t="s">
        <v>1113</v>
      </c>
      <c r="E41" s="71" t="s">
        <v>281</v>
      </c>
      <c r="H41" s="162" t="s">
        <v>1114</v>
      </c>
      <c r="L41" s="71" t="s">
        <v>451</v>
      </c>
    </row>
    <row r="42" spans="1:14" x14ac:dyDescent="0.15">
      <c r="A42" s="71" t="s">
        <v>88</v>
      </c>
      <c r="B42" s="71" t="s">
        <v>207</v>
      </c>
      <c r="D42" s="162" t="s">
        <v>1117</v>
      </c>
      <c r="E42" s="71" t="s">
        <v>282</v>
      </c>
      <c r="H42" s="162" t="s">
        <v>1118</v>
      </c>
      <c r="L42" s="71" t="s">
        <v>452</v>
      </c>
    </row>
    <row r="43" spans="1:14" x14ac:dyDescent="0.15">
      <c r="A43" s="71" t="s">
        <v>89</v>
      </c>
      <c r="B43" s="71" t="s">
        <v>208</v>
      </c>
      <c r="D43" s="162" t="s">
        <v>1121</v>
      </c>
      <c r="E43" s="71" t="s">
        <v>283</v>
      </c>
      <c r="H43" s="162" t="s">
        <v>1122</v>
      </c>
      <c r="L43" s="71" t="s">
        <v>453</v>
      </c>
    </row>
    <row r="44" spans="1:14" x14ac:dyDescent="0.15">
      <c r="A44" s="71" t="s">
        <v>90</v>
      </c>
      <c r="B44" s="71" t="s">
        <v>209</v>
      </c>
      <c r="D44" s="162" t="s">
        <v>1125</v>
      </c>
      <c r="E44" s="71" t="s">
        <v>284</v>
      </c>
      <c r="H44" s="162" t="s">
        <v>1126</v>
      </c>
      <c r="L44" s="71" t="s">
        <v>454</v>
      </c>
    </row>
    <row r="45" spans="1:14" x14ac:dyDescent="0.15">
      <c r="A45" s="71" t="s">
        <v>91</v>
      </c>
      <c r="B45" s="71" t="s">
        <v>210</v>
      </c>
      <c r="D45" s="162" t="s">
        <v>1129</v>
      </c>
      <c r="E45" s="71" t="s">
        <v>285</v>
      </c>
      <c r="H45" s="162" t="s">
        <v>1130</v>
      </c>
      <c r="L45" s="71" t="s">
        <v>455</v>
      </c>
    </row>
    <row r="46" spans="1:14" x14ac:dyDescent="0.15">
      <c r="A46" s="71" t="s">
        <v>92</v>
      </c>
      <c r="B46" s="71" t="s">
        <v>211</v>
      </c>
      <c r="D46" s="162" t="s">
        <v>1133</v>
      </c>
      <c r="E46" s="71" t="s">
        <v>286</v>
      </c>
      <c r="H46" s="162" t="s">
        <v>1134</v>
      </c>
      <c r="L46" s="71" t="s">
        <v>456</v>
      </c>
    </row>
    <row r="47" spans="1:14" x14ac:dyDescent="0.15">
      <c r="A47" s="71" t="s">
        <v>93</v>
      </c>
      <c r="B47" s="71" t="s">
        <v>212</v>
      </c>
      <c r="D47" s="162" t="s">
        <v>1137</v>
      </c>
      <c r="E47" s="71" t="s">
        <v>287</v>
      </c>
      <c r="H47" s="162" t="s">
        <v>1138</v>
      </c>
      <c r="L47" s="71" t="s">
        <v>457</v>
      </c>
    </row>
    <row r="48" spans="1:14" x14ac:dyDescent="0.15">
      <c r="A48" s="71" t="s">
        <v>94</v>
      </c>
      <c r="B48" s="71" t="s">
        <v>213</v>
      </c>
      <c r="D48" s="162" t="s">
        <v>1140</v>
      </c>
      <c r="E48" s="71" t="s">
        <v>288</v>
      </c>
      <c r="H48" s="162" t="s">
        <v>1141</v>
      </c>
      <c r="L48" s="71" t="s">
        <v>458</v>
      </c>
    </row>
    <row r="49" spans="1:13" x14ac:dyDescent="0.15">
      <c r="A49" s="71" t="s">
        <v>95</v>
      </c>
      <c r="B49" s="71" t="s">
        <v>214</v>
      </c>
      <c r="D49" s="162" t="s">
        <v>1143</v>
      </c>
      <c r="E49" s="71" t="s">
        <v>289</v>
      </c>
      <c r="H49" s="162" t="s">
        <v>1144</v>
      </c>
      <c r="L49" s="71" t="s">
        <v>459</v>
      </c>
    </row>
    <row r="50" spans="1:13" x14ac:dyDescent="0.15">
      <c r="A50" s="71" t="s">
        <v>96</v>
      </c>
      <c r="B50" s="71" t="s">
        <v>215</v>
      </c>
      <c r="D50" s="162" t="s">
        <v>1146</v>
      </c>
      <c r="E50" s="71" t="s">
        <v>290</v>
      </c>
      <c r="H50" s="162" t="s">
        <v>1147</v>
      </c>
      <c r="L50" s="71" t="s">
        <v>460</v>
      </c>
    </row>
    <row r="51" spans="1:13" x14ac:dyDescent="0.15">
      <c r="A51" s="71" t="s">
        <v>97</v>
      </c>
      <c r="B51" s="71" t="s">
        <v>216</v>
      </c>
      <c r="D51" s="162" t="s">
        <v>1149</v>
      </c>
      <c r="E51" s="71" t="s">
        <v>291</v>
      </c>
      <c r="H51" s="162" t="s">
        <v>1150</v>
      </c>
      <c r="L51" s="71" t="s">
        <v>461</v>
      </c>
    </row>
    <row r="52" spans="1:13" x14ac:dyDescent="0.15">
      <c r="A52" s="71" t="s">
        <v>98</v>
      </c>
      <c r="B52" s="71" t="s">
        <v>217</v>
      </c>
      <c r="D52" s="162" t="s">
        <v>1152</v>
      </c>
      <c r="E52" s="71" t="s">
        <v>292</v>
      </c>
      <c r="H52" s="162" t="s">
        <v>1153</v>
      </c>
      <c r="L52" s="71" t="s">
        <v>462</v>
      </c>
    </row>
    <row r="53" spans="1:13" x14ac:dyDescent="0.15">
      <c r="A53" s="71" t="s">
        <v>99</v>
      </c>
      <c r="B53" s="71" t="s">
        <v>218</v>
      </c>
      <c r="D53" s="162" t="s">
        <v>1155</v>
      </c>
      <c r="E53" s="71" t="s">
        <v>293</v>
      </c>
      <c r="H53" s="162" t="s">
        <v>1156</v>
      </c>
      <c r="L53" s="71" t="s">
        <v>463</v>
      </c>
    </row>
    <row r="54" spans="1:13" x14ac:dyDescent="0.15">
      <c r="A54" s="71" t="s">
        <v>100</v>
      </c>
      <c r="B54" s="71" t="s">
        <v>219</v>
      </c>
      <c r="D54" s="162" t="s">
        <v>1158</v>
      </c>
      <c r="E54" s="71" t="s">
        <v>294</v>
      </c>
      <c r="H54" s="162" t="s">
        <v>1159</v>
      </c>
      <c r="L54" s="71" t="s">
        <v>464</v>
      </c>
    </row>
    <row r="55" spans="1:13" x14ac:dyDescent="0.15">
      <c r="A55" s="71" t="s">
        <v>101</v>
      </c>
      <c r="B55" s="71" t="s">
        <v>220</v>
      </c>
      <c r="D55" s="162" t="s">
        <v>1161</v>
      </c>
      <c r="E55" s="71" t="s">
        <v>295</v>
      </c>
      <c r="H55" s="162" t="s">
        <v>1162</v>
      </c>
      <c r="L55" s="71" t="s">
        <v>465</v>
      </c>
    </row>
    <row r="56" spans="1:13" x14ac:dyDescent="0.15">
      <c r="A56" s="71" t="s">
        <v>102</v>
      </c>
      <c r="B56" s="71" t="s">
        <v>221</v>
      </c>
      <c r="D56" s="162" t="s">
        <v>1164</v>
      </c>
      <c r="E56" s="71" t="s">
        <v>296</v>
      </c>
      <c r="H56" s="162" t="s">
        <v>1165</v>
      </c>
      <c r="L56" s="71" t="s">
        <v>466</v>
      </c>
      <c r="M56" s="71" t="s">
        <v>620</v>
      </c>
    </row>
    <row r="57" spans="1:13" x14ac:dyDescent="0.15">
      <c r="A57" s="71" t="s">
        <v>103</v>
      </c>
      <c r="B57" s="71" t="s">
        <v>222</v>
      </c>
      <c r="D57" s="162" t="s">
        <v>1167</v>
      </c>
      <c r="E57" s="75" t="s">
        <v>297</v>
      </c>
      <c r="H57" s="162" t="s">
        <v>1168</v>
      </c>
      <c r="L57" s="71" t="s">
        <v>467</v>
      </c>
    </row>
    <row r="58" spans="1:13" x14ac:dyDescent="0.15">
      <c r="A58" s="71" t="s">
        <v>104</v>
      </c>
      <c r="B58" s="71" t="s">
        <v>223</v>
      </c>
      <c r="D58" s="162" t="s">
        <v>1170</v>
      </c>
      <c r="E58" s="71" t="s">
        <v>298</v>
      </c>
      <c r="H58" s="162" t="s">
        <v>1171</v>
      </c>
      <c r="L58" s="71" t="s">
        <v>468</v>
      </c>
    </row>
    <row r="59" spans="1:13" x14ac:dyDescent="0.15">
      <c r="A59" s="71" t="s">
        <v>105</v>
      </c>
      <c r="B59" s="71" t="s">
        <v>224</v>
      </c>
      <c r="D59" s="162" t="s">
        <v>1172</v>
      </c>
      <c r="E59" s="75" t="s">
        <v>299</v>
      </c>
      <c r="H59" s="162" t="s">
        <v>1173</v>
      </c>
      <c r="L59" s="71" t="s">
        <v>469</v>
      </c>
    </row>
    <row r="60" spans="1:13" x14ac:dyDescent="0.15">
      <c r="A60" s="71" t="s">
        <v>106</v>
      </c>
      <c r="B60" s="71" t="s">
        <v>225</v>
      </c>
      <c r="D60" s="162" t="s">
        <v>1174</v>
      </c>
      <c r="E60" s="75" t="s">
        <v>300</v>
      </c>
      <c r="H60" s="162" t="s">
        <v>1175</v>
      </c>
      <c r="L60" s="71" t="s">
        <v>470</v>
      </c>
    </row>
    <row r="61" spans="1:13" x14ac:dyDescent="0.15">
      <c r="A61" s="71" t="s">
        <v>107</v>
      </c>
      <c r="B61" s="71" t="s">
        <v>226</v>
      </c>
      <c r="D61" s="162" t="s">
        <v>1176</v>
      </c>
      <c r="E61" s="75" t="s">
        <v>301</v>
      </c>
      <c r="H61" s="162" t="s">
        <v>1177</v>
      </c>
      <c r="L61" s="71" t="s">
        <v>471</v>
      </c>
    </row>
    <row r="62" spans="1:13" x14ac:dyDescent="0.15">
      <c r="A62" s="71" t="s">
        <v>108</v>
      </c>
      <c r="B62" s="71" t="s">
        <v>227</v>
      </c>
      <c r="D62" s="162" t="s">
        <v>1178</v>
      </c>
      <c r="E62" s="71" t="s">
        <v>302</v>
      </c>
      <c r="H62" s="162" t="s">
        <v>1179</v>
      </c>
      <c r="L62" s="71" t="s">
        <v>472</v>
      </c>
    </row>
    <row r="63" spans="1:13" ht="9.75" thickBot="1" x14ac:dyDescent="0.2">
      <c r="A63" s="71" t="s">
        <v>109</v>
      </c>
      <c r="B63" s="71" t="s">
        <v>228</v>
      </c>
      <c r="D63" s="162" t="s">
        <v>1180</v>
      </c>
      <c r="E63" s="75" t="s">
        <v>303</v>
      </c>
      <c r="H63" s="163" t="s">
        <v>1181</v>
      </c>
      <c r="L63" s="71" t="s">
        <v>473</v>
      </c>
    </row>
    <row r="64" spans="1:13" x14ac:dyDescent="0.15">
      <c r="A64" s="71" t="s">
        <v>110</v>
      </c>
      <c r="B64" s="71" t="s">
        <v>229</v>
      </c>
      <c r="D64" s="162" t="s">
        <v>1182</v>
      </c>
      <c r="E64" s="71" t="s">
        <v>304</v>
      </c>
      <c r="H64" s="177">
        <v>63</v>
      </c>
      <c r="L64" s="71" t="s">
        <v>474</v>
      </c>
    </row>
    <row r="65" spans="1:12" x14ac:dyDescent="0.15">
      <c r="A65" s="71" t="s">
        <v>111</v>
      </c>
      <c r="B65" s="71" t="s">
        <v>670</v>
      </c>
      <c r="D65" s="162" t="s">
        <v>1183</v>
      </c>
      <c r="E65" s="75" t="s">
        <v>305</v>
      </c>
      <c r="L65" s="71" t="s">
        <v>475</v>
      </c>
    </row>
    <row r="66" spans="1:12" x14ac:dyDescent="0.15">
      <c r="A66" s="71" t="s">
        <v>112</v>
      </c>
      <c r="B66" s="71" t="s">
        <v>671</v>
      </c>
      <c r="D66" s="162" t="s">
        <v>1184</v>
      </c>
      <c r="E66" s="75" t="s">
        <v>306</v>
      </c>
      <c r="L66" s="71" t="s">
        <v>476</v>
      </c>
    </row>
    <row r="67" spans="1:12" x14ac:dyDescent="0.15">
      <c r="A67" s="71" t="s">
        <v>113</v>
      </c>
      <c r="B67" s="71" t="s">
        <v>672</v>
      </c>
      <c r="D67" s="162" t="s">
        <v>1185</v>
      </c>
      <c r="E67" s="71" t="s">
        <v>307</v>
      </c>
      <c r="L67" s="71" t="s">
        <v>477</v>
      </c>
    </row>
    <row r="68" spans="1:12" x14ac:dyDescent="0.15">
      <c r="A68" s="71" t="s">
        <v>114</v>
      </c>
      <c r="B68" s="71" t="s">
        <v>673</v>
      </c>
      <c r="D68" s="162" t="s">
        <v>1186</v>
      </c>
      <c r="E68" s="71" t="s">
        <v>308</v>
      </c>
      <c r="L68" s="71" t="s">
        <v>478</v>
      </c>
    </row>
    <row r="69" spans="1:12" x14ac:dyDescent="0.15">
      <c r="A69" s="71" t="s">
        <v>115</v>
      </c>
      <c r="B69" s="71" t="s">
        <v>674</v>
      </c>
      <c r="D69" s="162" t="s">
        <v>1187</v>
      </c>
      <c r="E69" s="71" t="s">
        <v>309</v>
      </c>
      <c r="L69" s="71" t="s">
        <v>479</v>
      </c>
    </row>
    <row r="70" spans="1:12" x14ac:dyDescent="0.15">
      <c r="A70" s="71" t="s">
        <v>116</v>
      </c>
      <c r="B70" s="71" t="s">
        <v>675</v>
      </c>
      <c r="D70" s="162" t="s">
        <v>1188</v>
      </c>
      <c r="E70" s="75" t="s">
        <v>310</v>
      </c>
      <c r="L70" s="71" t="s">
        <v>480</v>
      </c>
    </row>
    <row r="71" spans="1:12" x14ac:dyDescent="0.15">
      <c r="A71" s="71" t="s">
        <v>117</v>
      </c>
      <c r="B71" s="71" t="s">
        <v>676</v>
      </c>
      <c r="D71" s="162" t="s">
        <v>1189</v>
      </c>
      <c r="E71" s="71" t="s">
        <v>311</v>
      </c>
      <c r="L71" s="71" t="s">
        <v>481</v>
      </c>
    </row>
    <row r="72" spans="1:12" ht="9.75" thickBot="1" x14ac:dyDescent="0.2">
      <c r="A72" s="71" t="s">
        <v>118</v>
      </c>
      <c r="B72" s="71" t="s">
        <v>677</v>
      </c>
      <c r="D72" s="163" t="s">
        <v>1190</v>
      </c>
      <c r="E72" s="71" t="s">
        <v>312</v>
      </c>
      <c r="L72" s="71" t="s">
        <v>482</v>
      </c>
    </row>
    <row r="73" spans="1:12" x14ac:dyDescent="0.15">
      <c r="A73" s="71" t="s">
        <v>119</v>
      </c>
      <c r="B73" s="71" t="s">
        <v>678</v>
      </c>
      <c r="D73" s="177">
        <v>72</v>
      </c>
      <c r="E73" s="71" t="s">
        <v>313</v>
      </c>
      <c r="L73" s="71" t="s">
        <v>483</v>
      </c>
    </row>
    <row r="74" spans="1:12" x14ac:dyDescent="0.15">
      <c r="A74" s="71" t="s">
        <v>120</v>
      </c>
      <c r="B74" s="71" t="s">
        <v>679</v>
      </c>
      <c r="E74" s="71" t="s">
        <v>314</v>
      </c>
      <c r="L74" s="71" t="s">
        <v>484</v>
      </c>
    </row>
    <row r="75" spans="1:12" x14ac:dyDescent="0.15">
      <c r="A75" s="71" t="s">
        <v>121</v>
      </c>
      <c r="B75" s="71" t="s">
        <v>680</v>
      </c>
      <c r="E75" s="71" t="s">
        <v>315</v>
      </c>
      <c r="L75" s="71" t="s">
        <v>485</v>
      </c>
    </row>
    <row r="76" spans="1:12" x14ac:dyDescent="0.15">
      <c r="A76" s="71" t="s">
        <v>122</v>
      </c>
      <c r="B76" s="162" t="s">
        <v>905</v>
      </c>
      <c r="D76" s="75"/>
      <c r="E76" s="75" t="s">
        <v>316</v>
      </c>
      <c r="L76" s="71" t="s">
        <v>486</v>
      </c>
    </row>
    <row r="77" spans="1:12" x14ac:dyDescent="0.15">
      <c r="A77" s="71" t="s">
        <v>123</v>
      </c>
      <c r="B77" s="162" t="s">
        <v>913</v>
      </c>
      <c r="E77" s="71" t="s">
        <v>317</v>
      </c>
      <c r="L77" s="71" t="s">
        <v>487</v>
      </c>
    </row>
    <row r="78" spans="1:12" x14ac:dyDescent="0.15">
      <c r="A78" s="71" t="s">
        <v>124</v>
      </c>
      <c r="B78" s="162" t="s">
        <v>921</v>
      </c>
      <c r="E78" s="71" t="s">
        <v>318</v>
      </c>
      <c r="L78" s="71" t="s">
        <v>488</v>
      </c>
    </row>
    <row r="79" spans="1:12" x14ac:dyDescent="0.15">
      <c r="A79" s="71" t="s">
        <v>125</v>
      </c>
      <c r="B79" s="162" t="s">
        <v>929</v>
      </c>
      <c r="E79" s="71" t="s">
        <v>319</v>
      </c>
      <c r="L79" s="71" t="s">
        <v>489</v>
      </c>
    </row>
    <row r="80" spans="1:12" x14ac:dyDescent="0.15">
      <c r="A80" s="71" t="s">
        <v>126</v>
      </c>
      <c r="B80" s="162" t="s">
        <v>935</v>
      </c>
      <c r="E80" s="71" t="s">
        <v>320</v>
      </c>
      <c r="L80" s="71" t="s">
        <v>490</v>
      </c>
    </row>
    <row r="81" spans="1:12" x14ac:dyDescent="0.15">
      <c r="A81" s="71" t="s">
        <v>127</v>
      </c>
      <c r="B81" s="162" t="s">
        <v>941</v>
      </c>
      <c r="D81" s="75"/>
      <c r="E81" s="75" t="s">
        <v>321</v>
      </c>
      <c r="L81" s="71" t="s">
        <v>491</v>
      </c>
    </row>
    <row r="82" spans="1:12" x14ac:dyDescent="0.15">
      <c r="A82" s="71" t="s">
        <v>128</v>
      </c>
      <c r="B82" s="162" t="s">
        <v>947</v>
      </c>
      <c r="E82" s="71" t="s">
        <v>322</v>
      </c>
      <c r="L82" s="71" t="s">
        <v>492</v>
      </c>
    </row>
    <row r="83" spans="1:12" x14ac:dyDescent="0.15">
      <c r="A83" s="71" t="s">
        <v>129</v>
      </c>
      <c r="B83" s="162" t="s">
        <v>953</v>
      </c>
      <c r="D83" s="75"/>
      <c r="E83" s="75" t="s">
        <v>323</v>
      </c>
      <c r="L83" s="71" t="s">
        <v>493</v>
      </c>
    </row>
    <row r="84" spans="1:12" x14ac:dyDescent="0.15">
      <c r="A84" s="71" t="s">
        <v>130</v>
      </c>
      <c r="B84" s="162" t="s">
        <v>959</v>
      </c>
      <c r="D84" s="75"/>
      <c r="E84" s="75" t="s">
        <v>324</v>
      </c>
      <c r="L84" s="71" t="s">
        <v>494</v>
      </c>
    </row>
    <row r="85" spans="1:12" x14ac:dyDescent="0.15">
      <c r="A85" s="71" t="s">
        <v>131</v>
      </c>
      <c r="B85" s="162" t="s">
        <v>965</v>
      </c>
      <c r="D85" s="75"/>
      <c r="E85" s="75" t="s">
        <v>325</v>
      </c>
      <c r="L85" s="71" t="s">
        <v>495</v>
      </c>
    </row>
    <row r="86" spans="1:12" x14ac:dyDescent="0.15">
      <c r="A86" s="71" t="s">
        <v>132</v>
      </c>
      <c r="B86" s="162" t="s">
        <v>970</v>
      </c>
      <c r="D86" s="75"/>
      <c r="E86" s="75" t="s">
        <v>326</v>
      </c>
      <c r="L86" s="71" t="s">
        <v>496</v>
      </c>
    </row>
    <row r="87" spans="1:12" x14ac:dyDescent="0.15">
      <c r="A87" s="71" t="s">
        <v>133</v>
      </c>
      <c r="B87" s="162" t="s">
        <v>975</v>
      </c>
      <c r="D87" s="75"/>
      <c r="E87" s="75" t="s">
        <v>327</v>
      </c>
      <c r="L87" s="71" t="s">
        <v>497</v>
      </c>
    </row>
    <row r="88" spans="1:12" x14ac:dyDescent="0.15">
      <c r="A88" s="71" t="s">
        <v>134</v>
      </c>
      <c r="B88" s="162" t="s">
        <v>980</v>
      </c>
      <c r="D88" s="75"/>
      <c r="E88" s="75" t="s">
        <v>328</v>
      </c>
      <c r="L88" s="71" t="s">
        <v>498</v>
      </c>
    </row>
    <row r="89" spans="1:12" x14ac:dyDescent="0.15">
      <c r="A89" s="71" t="s">
        <v>135</v>
      </c>
      <c r="B89" s="162" t="s">
        <v>985</v>
      </c>
      <c r="D89" s="75"/>
      <c r="E89" s="75" t="s">
        <v>329</v>
      </c>
      <c r="L89" s="71" t="s">
        <v>499</v>
      </c>
    </row>
    <row r="90" spans="1:12" x14ac:dyDescent="0.15">
      <c r="A90" s="71" t="s">
        <v>136</v>
      </c>
      <c r="B90" s="162" t="s">
        <v>990</v>
      </c>
      <c r="D90" s="75"/>
      <c r="E90" s="75" t="s">
        <v>330</v>
      </c>
      <c r="L90" s="71" t="s">
        <v>500</v>
      </c>
    </row>
    <row r="91" spans="1:12" x14ac:dyDescent="0.15">
      <c r="A91" s="71" t="s">
        <v>137</v>
      </c>
      <c r="B91" s="162" t="s">
        <v>995</v>
      </c>
      <c r="E91" s="71" t="s">
        <v>331</v>
      </c>
      <c r="L91" s="71" t="s">
        <v>501</v>
      </c>
    </row>
    <row r="92" spans="1:12" x14ac:dyDescent="0.15">
      <c r="A92" s="71" t="s">
        <v>138</v>
      </c>
      <c r="B92" s="162" t="s">
        <v>1000</v>
      </c>
      <c r="E92" s="71" t="s">
        <v>332</v>
      </c>
      <c r="L92" s="71" t="s">
        <v>502</v>
      </c>
    </row>
    <row r="93" spans="1:12" x14ac:dyDescent="0.15">
      <c r="A93" s="71" t="s">
        <v>139</v>
      </c>
      <c r="B93" s="162" t="s">
        <v>1005</v>
      </c>
      <c r="D93" s="75"/>
      <c r="E93" s="75" t="s">
        <v>333</v>
      </c>
      <c r="L93" s="71" t="s">
        <v>503</v>
      </c>
    </row>
    <row r="94" spans="1:12" x14ac:dyDescent="0.15">
      <c r="A94" s="71" t="s">
        <v>140</v>
      </c>
      <c r="B94" s="162" t="s">
        <v>1010</v>
      </c>
      <c r="E94" s="71" t="s">
        <v>334</v>
      </c>
      <c r="L94" s="71" t="s">
        <v>504</v>
      </c>
    </row>
    <row r="95" spans="1:12" x14ac:dyDescent="0.15">
      <c r="A95" s="71" t="s">
        <v>141</v>
      </c>
      <c r="B95" s="162" t="s">
        <v>1015</v>
      </c>
      <c r="D95" s="75"/>
      <c r="E95" s="75" t="s">
        <v>335</v>
      </c>
      <c r="L95" s="71" t="s">
        <v>505</v>
      </c>
    </row>
    <row r="96" spans="1:12" x14ac:dyDescent="0.15">
      <c r="A96" s="71" t="s">
        <v>142</v>
      </c>
      <c r="B96" s="162" t="s">
        <v>1020</v>
      </c>
      <c r="E96" s="71" t="s">
        <v>336</v>
      </c>
      <c r="L96" s="71" t="s">
        <v>506</v>
      </c>
    </row>
    <row r="97" spans="1:12" x14ac:dyDescent="0.15">
      <c r="A97" s="71" t="s">
        <v>143</v>
      </c>
      <c r="B97" s="162" t="s">
        <v>1025</v>
      </c>
      <c r="E97" s="71" t="s">
        <v>337</v>
      </c>
      <c r="L97" s="71" t="s">
        <v>507</v>
      </c>
    </row>
    <row r="98" spans="1:12" x14ac:dyDescent="0.15">
      <c r="A98" s="71" t="s">
        <v>144</v>
      </c>
      <c r="B98" s="162" t="s">
        <v>1030</v>
      </c>
      <c r="D98" s="75"/>
      <c r="E98" s="75" t="s">
        <v>338</v>
      </c>
      <c r="L98" s="71" t="s">
        <v>508</v>
      </c>
    </row>
    <row r="99" spans="1:12" x14ac:dyDescent="0.15">
      <c r="A99" s="71" t="s">
        <v>145</v>
      </c>
      <c r="B99" s="162" t="s">
        <v>1035</v>
      </c>
      <c r="E99" s="71" t="s">
        <v>339</v>
      </c>
      <c r="L99" s="71" t="s">
        <v>509</v>
      </c>
    </row>
    <row r="100" spans="1:12" x14ac:dyDescent="0.15">
      <c r="A100" s="71" t="s">
        <v>146</v>
      </c>
      <c r="B100" s="162" t="s">
        <v>1040</v>
      </c>
      <c r="E100" s="71" t="s">
        <v>340</v>
      </c>
      <c r="L100" s="71" t="s">
        <v>510</v>
      </c>
    </row>
    <row r="101" spans="1:12" x14ac:dyDescent="0.15">
      <c r="A101" s="71" t="s">
        <v>147</v>
      </c>
      <c r="B101" s="162" t="s">
        <v>1045</v>
      </c>
      <c r="E101" s="71" t="s">
        <v>341</v>
      </c>
      <c r="L101" s="71" t="s">
        <v>511</v>
      </c>
    </row>
    <row r="102" spans="1:12" x14ac:dyDescent="0.15">
      <c r="A102" s="71" t="s">
        <v>148</v>
      </c>
      <c r="B102" s="162" t="s">
        <v>1050</v>
      </c>
      <c r="E102" s="71" t="s">
        <v>342</v>
      </c>
      <c r="L102" s="71" t="s">
        <v>512</v>
      </c>
    </row>
    <row r="103" spans="1:12" x14ac:dyDescent="0.15">
      <c r="A103" s="71" t="s">
        <v>149</v>
      </c>
      <c r="B103" s="162" t="s">
        <v>1055</v>
      </c>
      <c r="D103" s="75"/>
      <c r="E103" s="75" t="s">
        <v>343</v>
      </c>
      <c r="L103" s="71" t="s">
        <v>513</v>
      </c>
    </row>
    <row r="104" spans="1:12" x14ac:dyDescent="0.15">
      <c r="A104" s="71" t="s">
        <v>150</v>
      </c>
      <c r="B104" s="162" t="s">
        <v>1060</v>
      </c>
      <c r="E104" s="71" t="s">
        <v>344</v>
      </c>
      <c r="L104" s="71" t="s">
        <v>514</v>
      </c>
    </row>
    <row r="105" spans="1:12" x14ac:dyDescent="0.15">
      <c r="A105" s="71" t="s">
        <v>151</v>
      </c>
      <c r="B105" s="162" t="s">
        <v>1065</v>
      </c>
      <c r="E105" s="71" t="s">
        <v>345</v>
      </c>
      <c r="L105" s="71" t="s">
        <v>515</v>
      </c>
    </row>
    <row r="106" spans="1:12" x14ac:dyDescent="0.15">
      <c r="A106" s="71" t="s">
        <v>152</v>
      </c>
      <c r="B106" s="162" t="s">
        <v>1070</v>
      </c>
      <c r="E106" s="71" t="s">
        <v>346</v>
      </c>
      <c r="L106" s="71" t="s">
        <v>516</v>
      </c>
    </row>
    <row r="107" spans="1:12" x14ac:dyDescent="0.15">
      <c r="A107" s="71" t="s">
        <v>153</v>
      </c>
      <c r="B107" s="162" t="s">
        <v>1075</v>
      </c>
      <c r="E107" s="71" t="s">
        <v>347</v>
      </c>
      <c r="L107" s="71" t="s">
        <v>517</v>
      </c>
    </row>
    <row r="108" spans="1:12" x14ac:dyDescent="0.15">
      <c r="A108" s="71" t="s">
        <v>154</v>
      </c>
      <c r="B108" s="162" t="s">
        <v>1080</v>
      </c>
      <c r="E108" s="71" t="s">
        <v>348</v>
      </c>
      <c r="L108" s="71" t="s">
        <v>518</v>
      </c>
    </row>
    <row r="109" spans="1:12" x14ac:dyDescent="0.15">
      <c r="A109" s="71" t="s">
        <v>155</v>
      </c>
      <c r="B109" s="162" t="s">
        <v>1084</v>
      </c>
      <c r="E109" s="71" t="s">
        <v>349</v>
      </c>
      <c r="L109" s="71" t="s">
        <v>519</v>
      </c>
    </row>
    <row r="110" spans="1:12" x14ac:dyDescent="0.15">
      <c r="A110" s="71" t="s">
        <v>156</v>
      </c>
      <c r="B110" s="162" t="s">
        <v>1088</v>
      </c>
      <c r="E110" s="71" t="s">
        <v>350</v>
      </c>
      <c r="L110" s="71" t="s">
        <v>520</v>
      </c>
    </row>
    <row r="111" spans="1:12" x14ac:dyDescent="0.15">
      <c r="A111" s="71" t="s">
        <v>157</v>
      </c>
      <c r="B111" s="162" t="s">
        <v>1092</v>
      </c>
      <c r="E111" s="71" t="s">
        <v>351</v>
      </c>
      <c r="L111" s="71" t="s">
        <v>521</v>
      </c>
    </row>
    <row r="112" spans="1:12" x14ac:dyDescent="0.15">
      <c r="A112" s="71" t="s">
        <v>158</v>
      </c>
      <c r="B112" s="162" t="s">
        <v>1096</v>
      </c>
      <c r="E112" s="71" t="s">
        <v>352</v>
      </c>
      <c r="L112" s="71" t="s">
        <v>522</v>
      </c>
    </row>
    <row r="113" spans="1:12" x14ac:dyDescent="0.15">
      <c r="A113" s="71" t="s">
        <v>159</v>
      </c>
      <c r="B113" s="162" t="s">
        <v>1100</v>
      </c>
      <c r="E113" s="71" t="s">
        <v>353</v>
      </c>
      <c r="L113" s="71" t="s">
        <v>523</v>
      </c>
    </row>
    <row r="114" spans="1:12" x14ac:dyDescent="0.15">
      <c r="A114" s="71" t="s">
        <v>160</v>
      </c>
      <c r="B114" s="162" t="s">
        <v>1104</v>
      </c>
      <c r="E114" s="71" t="s">
        <v>354</v>
      </c>
      <c r="L114" s="71" t="s">
        <v>524</v>
      </c>
    </row>
    <row r="115" spans="1:12" x14ac:dyDescent="0.15">
      <c r="A115" s="71" t="s">
        <v>161</v>
      </c>
      <c r="B115" s="162" t="s">
        <v>1108</v>
      </c>
      <c r="E115" s="71" t="s">
        <v>355</v>
      </c>
      <c r="L115" s="71" t="s">
        <v>525</v>
      </c>
    </row>
    <row r="116" spans="1:12" x14ac:dyDescent="0.15">
      <c r="A116" s="71" t="s">
        <v>162</v>
      </c>
      <c r="B116" s="162" t="s">
        <v>1112</v>
      </c>
      <c r="E116" s="71" t="s">
        <v>356</v>
      </c>
      <c r="L116" s="71" t="s">
        <v>526</v>
      </c>
    </row>
    <row r="117" spans="1:12" x14ac:dyDescent="0.15">
      <c r="A117" s="71" t="s">
        <v>163</v>
      </c>
      <c r="B117" s="162" t="s">
        <v>1116</v>
      </c>
      <c r="E117" s="71" t="s">
        <v>357</v>
      </c>
      <c r="L117" s="71" t="s">
        <v>527</v>
      </c>
    </row>
    <row r="118" spans="1:12" x14ac:dyDescent="0.15">
      <c r="A118" s="71" t="s">
        <v>164</v>
      </c>
      <c r="B118" s="162" t="s">
        <v>1120</v>
      </c>
      <c r="E118" s="71" t="s">
        <v>358</v>
      </c>
      <c r="L118" s="71" t="s">
        <v>528</v>
      </c>
    </row>
    <row r="119" spans="1:12" x14ac:dyDescent="0.15">
      <c r="A119" s="71" t="s">
        <v>165</v>
      </c>
      <c r="B119" s="162" t="s">
        <v>1124</v>
      </c>
      <c r="E119" s="71" t="s">
        <v>359</v>
      </c>
      <c r="L119" s="71" t="s">
        <v>529</v>
      </c>
    </row>
    <row r="120" spans="1:12" x14ac:dyDescent="0.15">
      <c r="A120" s="162" t="s">
        <v>904</v>
      </c>
      <c r="B120" s="162" t="s">
        <v>1128</v>
      </c>
      <c r="E120" s="71" t="s">
        <v>360</v>
      </c>
      <c r="L120" s="71" t="s">
        <v>530</v>
      </c>
    </row>
    <row r="121" spans="1:12" x14ac:dyDescent="0.15">
      <c r="A121" s="162" t="s">
        <v>912</v>
      </c>
      <c r="B121" s="162" t="s">
        <v>1132</v>
      </c>
      <c r="E121" s="71" t="s">
        <v>361</v>
      </c>
      <c r="L121" s="71" t="s">
        <v>531</v>
      </c>
    </row>
    <row r="122" spans="1:12" ht="9.75" thickBot="1" x14ac:dyDescent="0.2">
      <c r="A122" s="162" t="s">
        <v>920</v>
      </c>
      <c r="B122" s="163" t="s">
        <v>1136</v>
      </c>
      <c r="E122" s="71" t="s">
        <v>362</v>
      </c>
      <c r="L122" s="71" t="s">
        <v>532</v>
      </c>
    </row>
    <row r="123" spans="1:12" x14ac:dyDescent="0.15">
      <c r="A123" s="162" t="s">
        <v>928</v>
      </c>
      <c r="B123" s="177">
        <v>122</v>
      </c>
      <c r="E123" s="71" t="s">
        <v>363</v>
      </c>
      <c r="L123" s="71" t="s">
        <v>533</v>
      </c>
    </row>
    <row r="124" spans="1:12" x14ac:dyDescent="0.15">
      <c r="A124" s="162" t="s">
        <v>934</v>
      </c>
      <c r="E124" s="71" t="s">
        <v>364</v>
      </c>
      <c r="L124" s="71" t="s">
        <v>534</v>
      </c>
    </row>
    <row r="125" spans="1:12" x14ac:dyDescent="0.15">
      <c r="A125" s="162" t="s">
        <v>940</v>
      </c>
      <c r="E125" s="71" t="s">
        <v>365</v>
      </c>
      <c r="L125" s="71" t="s">
        <v>535</v>
      </c>
    </row>
    <row r="126" spans="1:12" x14ac:dyDescent="0.15">
      <c r="A126" s="162" t="s">
        <v>946</v>
      </c>
      <c r="E126" s="71" t="s">
        <v>366</v>
      </c>
      <c r="L126" s="71" t="s">
        <v>536</v>
      </c>
    </row>
    <row r="127" spans="1:12" x14ac:dyDescent="0.15">
      <c r="A127" s="162" t="s">
        <v>952</v>
      </c>
      <c r="E127" s="71" t="s">
        <v>367</v>
      </c>
      <c r="L127" s="71" t="s">
        <v>537</v>
      </c>
    </row>
    <row r="128" spans="1:12" x14ac:dyDescent="0.15">
      <c r="A128" s="162" t="s">
        <v>958</v>
      </c>
      <c r="E128" s="71" t="s">
        <v>368</v>
      </c>
      <c r="L128" s="71" t="s">
        <v>538</v>
      </c>
    </row>
    <row r="129" spans="1:12" x14ac:dyDescent="0.15">
      <c r="A129" s="162" t="s">
        <v>964</v>
      </c>
      <c r="E129" s="71" t="s">
        <v>369</v>
      </c>
      <c r="L129" s="71" t="s">
        <v>539</v>
      </c>
    </row>
    <row r="130" spans="1:12" x14ac:dyDescent="0.15">
      <c r="A130" s="162" t="s">
        <v>969</v>
      </c>
      <c r="E130" s="71" t="s">
        <v>370</v>
      </c>
      <c r="L130" s="71" t="s">
        <v>540</v>
      </c>
    </row>
    <row r="131" spans="1:12" x14ac:dyDescent="0.15">
      <c r="A131" s="162" t="s">
        <v>974</v>
      </c>
      <c r="E131" s="71" t="s">
        <v>371</v>
      </c>
      <c r="L131" s="71" t="s">
        <v>541</v>
      </c>
    </row>
    <row r="132" spans="1:12" x14ac:dyDescent="0.15">
      <c r="A132" s="162" t="s">
        <v>979</v>
      </c>
      <c r="E132" s="71" t="s">
        <v>372</v>
      </c>
      <c r="L132" s="71" t="s">
        <v>542</v>
      </c>
    </row>
    <row r="133" spans="1:12" x14ac:dyDescent="0.15">
      <c r="A133" s="162" t="s">
        <v>984</v>
      </c>
      <c r="E133" s="71" t="s">
        <v>373</v>
      </c>
      <c r="L133" s="71" t="s">
        <v>543</v>
      </c>
    </row>
    <row r="134" spans="1:12" x14ac:dyDescent="0.15">
      <c r="A134" s="162" t="s">
        <v>989</v>
      </c>
      <c r="E134" s="71" t="s">
        <v>374</v>
      </c>
      <c r="L134" s="71" t="s">
        <v>544</v>
      </c>
    </row>
    <row r="135" spans="1:12" x14ac:dyDescent="0.15">
      <c r="A135" s="162" t="s">
        <v>994</v>
      </c>
      <c r="E135" s="71" t="s">
        <v>375</v>
      </c>
      <c r="L135" s="71" t="s">
        <v>545</v>
      </c>
    </row>
    <row r="136" spans="1:12" x14ac:dyDescent="0.15">
      <c r="A136" s="162" t="s">
        <v>999</v>
      </c>
      <c r="E136" s="71" t="s">
        <v>376</v>
      </c>
      <c r="L136" s="71" t="s">
        <v>546</v>
      </c>
    </row>
    <row r="137" spans="1:12" x14ac:dyDescent="0.15">
      <c r="A137" s="162" t="s">
        <v>1004</v>
      </c>
      <c r="E137" s="71" t="s">
        <v>377</v>
      </c>
      <c r="L137" s="71" t="s">
        <v>36</v>
      </c>
    </row>
    <row r="138" spans="1:12" x14ac:dyDescent="0.15">
      <c r="A138" s="162" t="s">
        <v>1009</v>
      </c>
      <c r="D138" s="76"/>
      <c r="E138" s="76" t="s">
        <v>378</v>
      </c>
      <c r="L138" s="71" t="s">
        <v>37</v>
      </c>
    </row>
    <row r="139" spans="1:12" x14ac:dyDescent="0.15">
      <c r="A139" s="162" t="s">
        <v>1014</v>
      </c>
      <c r="D139" s="76"/>
      <c r="E139" s="76" t="s">
        <v>379</v>
      </c>
      <c r="L139" s="71" t="s">
        <v>38</v>
      </c>
    </row>
    <row r="140" spans="1:12" x14ac:dyDescent="0.15">
      <c r="A140" s="162" t="s">
        <v>1019</v>
      </c>
      <c r="E140" s="71" t="s">
        <v>32</v>
      </c>
      <c r="L140" s="71" t="s">
        <v>39</v>
      </c>
    </row>
    <row r="141" spans="1:12" x14ac:dyDescent="0.15">
      <c r="A141" s="162" t="s">
        <v>1024</v>
      </c>
      <c r="E141" s="71" t="s">
        <v>33</v>
      </c>
      <c r="L141" s="71" t="s">
        <v>40</v>
      </c>
    </row>
    <row r="142" spans="1:12" x14ac:dyDescent="0.15">
      <c r="A142" s="162" t="s">
        <v>1029</v>
      </c>
      <c r="E142" s="71" t="s">
        <v>34</v>
      </c>
      <c r="L142" s="71" t="s">
        <v>41</v>
      </c>
    </row>
    <row r="143" spans="1:12" x14ac:dyDescent="0.15">
      <c r="A143" s="162" t="s">
        <v>1034</v>
      </c>
      <c r="E143" s="71" t="s">
        <v>35</v>
      </c>
      <c r="L143" s="71" t="s">
        <v>42</v>
      </c>
    </row>
    <row r="144" spans="1:12" x14ac:dyDescent="0.15">
      <c r="A144" s="162" t="s">
        <v>1039</v>
      </c>
      <c r="E144" s="71" t="s">
        <v>681</v>
      </c>
      <c r="L144" s="71" t="s">
        <v>43</v>
      </c>
    </row>
    <row r="145" spans="1:12" x14ac:dyDescent="0.15">
      <c r="A145" s="162" t="s">
        <v>1044</v>
      </c>
      <c r="E145" s="71" t="s">
        <v>682</v>
      </c>
      <c r="L145" s="71" t="s">
        <v>44</v>
      </c>
    </row>
    <row r="146" spans="1:12" x14ac:dyDescent="0.15">
      <c r="A146" s="162" t="s">
        <v>1049</v>
      </c>
      <c r="E146" s="71" t="s">
        <v>683</v>
      </c>
      <c r="L146" s="71" t="s">
        <v>651</v>
      </c>
    </row>
    <row r="147" spans="1:12" x14ac:dyDescent="0.15">
      <c r="A147" s="162" t="s">
        <v>1054</v>
      </c>
      <c r="E147" s="71" t="s">
        <v>684</v>
      </c>
      <c r="L147" s="71" t="s">
        <v>652</v>
      </c>
    </row>
    <row r="148" spans="1:12" x14ac:dyDescent="0.15">
      <c r="A148" s="162" t="s">
        <v>1059</v>
      </c>
      <c r="E148" s="71" t="s">
        <v>685</v>
      </c>
      <c r="L148" s="71" t="s">
        <v>653</v>
      </c>
    </row>
    <row r="149" spans="1:12" x14ac:dyDescent="0.15">
      <c r="A149" s="162" t="s">
        <v>1064</v>
      </c>
      <c r="E149" s="71" t="s">
        <v>686</v>
      </c>
      <c r="L149" s="71" t="s">
        <v>654</v>
      </c>
    </row>
    <row r="150" spans="1:12" x14ac:dyDescent="0.15">
      <c r="A150" s="162" t="s">
        <v>1069</v>
      </c>
      <c r="E150" s="71" t="s">
        <v>687</v>
      </c>
      <c r="L150" s="71" t="s">
        <v>655</v>
      </c>
    </row>
    <row r="151" spans="1:12" x14ac:dyDescent="0.15">
      <c r="A151" s="162" t="s">
        <v>1074</v>
      </c>
      <c r="E151" s="71" t="s">
        <v>688</v>
      </c>
      <c r="L151" s="71" t="s">
        <v>656</v>
      </c>
    </row>
    <row r="152" spans="1:12" x14ac:dyDescent="0.15">
      <c r="A152" s="162" t="s">
        <v>1079</v>
      </c>
      <c r="E152" s="71" t="s">
        <v>689</v>
      </c>
      <c r="L152" s="71" t="s">
        <v>657</v>
      </c>
    </row>
    <row r="153" spans="1:12" x14ac:dyDescent="0.15">
      <c r="A153" s="162" t="s">
        <v>1083</v>
      </c>
      <c r="E153" s="71" t="s">
        <v>690</v>
      </c>
      <c r="L153" s="71" t="s">
        <v>658</v>
      </c>
    </row>
    <row r="154" spans="1:12" x14ac:dyDescent="0.15">
      <c r="A154" s="162" t="s">
        <v>1087</v>
      </c>
      <c r="E154" s="71" t="s">
        <v>691</v>
      </c>
      <c r="L154" s="71" t="s">
        <v>659</v>
      </c>
    </row>
    <row r="155" spans="1:12" x14ac:dyDescent="0.15">
      <c r="A155" s="162" t="s">
        <v>1091</v>
      </c>
      <c r="E155" s="71" t="s">
        <v>692</v>
      </c>
      <c r="L155" s="71" t="s">
        <v>713</v>
      </c>
    </row>
    <row r="156" spans="1:12" x14ac:dyDescent="0.15">
      <c r="A156" s="162" t="s">
        <v>1095</v>
      </c>
      <c r="E156" s="71" t="s">
        <v>693</v>
      </c>
      <c r="L156" s="71" t="s">
        <v>714</v>
      </c>
    </row>
    <row r="157" spans="1:12" x14ac:dyDescent="0.15">
      <c r="A157" s="162" t="s">
        <v>1099</v>
      </c>
      <c r="E157" s="71" t="s">
        <v>694</v>
      </c>
      <c r="L157" s="71" t="s">
        <v>715</v>
      </c>
    </row>
    <row r="158" spans="1:12" x14ac:dyDescent="0.15">
      <c r="A158" s="162" t="s">
        <v>1103</v>
      </c>
      <c r="E158" s="71" t="s">
        <v>695</v>
      </c>
      <c r="L158" s="71" t="s">
        <v>716</v>
      </c>
    </row>
    <row r="159" spans="1:12" x14ac:dyDescent="0.15">
      <c r="A159" s="162" t="s">
        <v>1107</v>
      </c>
      <c r="E159" s="71" t="s">
        <v>696</v>
      </c>
      <c r="L159" s="71" t="s">
        <v>717</v>
      </c>
    </row>
    <row r="160" spans="1:12" x14ac:dyDescent="0.15">
      <c r="A160" s="162" t="s">
        <v>1111</v>
      </c>
      <c r="E160" s="71" t="s">
        <v>697</v>
      </c>
      <c r="L160" s="71" t="s">
        <v>718</v>
      </c>
    </row>
    <row r="161" spans="1:12" x14ac:dyDescent="0.15">
      <c r="A161" s="162" t="s">
        <v>1115</v>
      </c>
      <c r="E161" s="71" t="s">
        <v>698</v>
      </c>
      <c r="L161" s="71" t="s">
        <v>719</v>
      </c>
    </row>
    <row r="162" spans="1:12" x14ac:dyDescent="0.15">
      <c r="A162" s="162" t="s">
        <v>1119</v>
      </c>
      <c r="E162" s="71" t="s">
        <v>699</v>
      </c>
      <c r="L162" s="71" t="s">
        <v>720</v>
      </c>
    </row>
    <row r="163" spans="1:12" x14ac:dyDescent="0.15">
      <c r="A163" s="162" t="s">
        <v>1123</v>
      </c>
      <c r="E163" s="71" t="s">
        <v>700</v>
      </c>
      <c r="L163" s="71" t="s">
        <v>721</v>
      </c>
    </row>
    <row r="164" spans="1:12" x14ac:dyDescent="0.15">
      <c r="A164" s="162" t="s">
        <v>1127</v>
      </c>
      <c r="E164" s="71" t="s">
        <v>701</v>
      </c>
      <c r="L164" s="71" t="s">
        <v>722</v>
      </c>
    </row>
    <row r="165" spans="1:12" x14ac:dyDescent="0.15">
      <c r="A165" s="162" t="s">
        <v>1131</v>
      </c>
      <c r="E165" s="71" t="s">
        <v>702</v>
      </c>
      <c r="L165" s="71" t="s">
        <v>723</v>
      </c>
    </row>
    <row r="166" spans="1:12" x14ac:dyDescent="0.15">
      <c r="A166" s="162" t="s">
        <v>1135</v>
      </c>
      <c r="E166" s="71" t="s">
        <v>703</v>
      </c>
      <c r="L166" s="71" t="s">
        <v>724</v>
      </c>
    </row>
    <row r="167" spans="1:12" x14ac:dyDescent="0.15">
      <c r="A167" s="162" t="s">
        <v>1139</v>
      </c>
      <c r="E167" s="71" t="s">
        <v>704</v>
      </c>
      <c r="L167" s="71" t="s">
        <v>725</v>
      </c>
    </row>
    <row r="168" spans="1:12" x14ac:dyDescent="0.15">
      <c r="A168" s="162" t="s">
        <v>1142</v>
      </c>
      <c r="E168" s="71" t="s">
        <v>705</v>
      </c>
      <c r="L168" s="71" t="s">
        <v>726</v>
      </c>
    </row>
    <row r="169" spans="1:12" x14ac:dyDescent="0.15">
      <c r="A169" s="162" t="s">
        <v>1145</v>
      </c>
      <c r="E169" s="71" t="s">
        <v>706</v>
      </c>
      <c r="L169" s="71" t="s">
        <v>727</v>
      </c>
    </row>
    <row r="170" spans="1:12" x14ac:dyDescent="0.15">
      <c r="A170" s="162" t="s">
        <v>1148</v>
      </c>
      <c r="E170" s="71" t="s">
        <v>707</v>
      </c>
      <c r="L170" s="71" t="s">
        <v>728</v>
      </c>
    </row>
    <row r="171" spans="1:12" x14ac:dyDescent="0.15">
      <c r="A171" s="162" t="s">
        <v>1151</v>
      </c>
      <c r="E171" s="71" t="s">
        <v>708</v>
      </c>
      <c r="L171" s="71" t="s">
        <v>729</v>
      </c>
    </row>
    <row r="172" spans="1:12" x14ac:dyDescent="0.15">
      <c r="A172" s="162" t="s">
        <v>1154</v>
      </c>
      <c r="E172" s="71" t="s">
        <v>709</v>
      </c>
      <c r="L172" s="71" t="s">
        <v>730</v>
      </c>
    </row>
    <row r="173" spans="1:12" x14ac:dyDescent="0.15">
      <c r="A173" s="162" t="s">
        <v>1157</v>
      </c>
      <c r="E173" s="71" t="s">
        <v>710</v>
      </c>
      <c r="L173" s="71" t="s">
        <v>731</v>
      </c>
    </row>
    <row r="174" spans="1:12" x14ac:dyDescent="0.15">
      <c r="A174" s="162" t="s">
        <v>1160</v>
      </c>
      <c r="E174" s="71" t="s">
        <v>711</v>
      </c>
      <c r="L174" s="71" t="s">
        <v>732</v>
      </c>
    </row>
    <row r="175" spans="1:12" x14ac:dyDescent="0.15">
      <c r="A175" s="162" t="s">
        <v>1163</v>
      </c>
      <c r="E175" s="71" t="s">
        <v>712</v>
      </c>
      <c r="L175" s="71" t="s">
        <v>733</v>
      </c>
    </row>
    <row r="176" spans="1:12" x14ac:dyDescent="0.15">
      <c r="A176" s="162" t="s">
        <v>1166</v>
      </c>
      <c r="E176" s="71" t="s">
        <v>822</v>
      </c>
      <c r="L176" s="71" t="s">
        <v>734</v>
      </c>
    </row>
    <row r="177" spans="1:12" ht="9.75" thickBot="1" x14ac:dyDescent="0.2">
      <c r="A177" s="163" t="s">
        <v>1169</v>
      </c>
      <c r="E177" s="71" t="s">
        <v>823</v>
      </c>
      <c r="L177" s="71" t="s">
        <v>735</v>
      </c>
    </row>
    <row r="178" spans="1:12" x14ac:dyDescent="0.15">
      <c r="A178" s="177">
        <v>177</v>
      </c>
      <c r="E178" s="71" t="s">
        <v>824</v>
      </c>
      <c r="L178" s="71" t="s">
        <v>736</v>
      </c>
    </row>
    <row r="179" spans="1:12" x14ac:dyDescent="0.15">
      <c r="E179" s="71" t="s">
        <v>825</v>
      </c>
      <c r="L179" s="71" t="s">
        <v>737</v>
      </c>
    </row>
    <row r="180" spans="1:12" x14ac:dyDescent="0.15">
      <c r="E180" s="71" t="s">
        <v>826</v>
      </c>
      <c r="L180" s="71" t="s">
        <v>738</v>
      </c>
    </row>
    <row r="181" spans="1:12" x14ac:dyDescent="0.15">
      <c r="E181" s="71" t="s">
        <v>827</v>
      </c>
      <c r="L181" s="71" t="s">
        <v>739</v>
      </c>
    </row>
    <row r="182" spans="1:12" x14ac:dyDescent="0.15">
      <c r="E182" s="71" t="s">
        <v>828</v>
      </c>
      <c r="L182" s="71" t="s">
        <v>740</v>
      </c>
    </row>
    <row r="183" spans="1:12" x14ac:dyDescent="0.15">
      <c r="E183" s="71" t="s">
        <v>829</v>
      </c>
      <c r="L183" s="71" t="s">
        <v>741</v>
      </c>
    </row>
    <row r="184" spans="1:12" x14ac:dyDescent="0.15">
      <c r="E184" s="71" t="s">
        <v>830</v>
      </c>
      <c r="L184" s="71" t="s">
        <v>742</v>
      </c>
    </row>
    <row r="185" spans="1:12" x14ac:dyDescent="0.15">
      <c r="E185" s="71" t="s">
        <v>831</v>
      </c>
      <c r="L185" s="71" t="s">
        <v>743</v>
      </c>
    </row>
    <row r="186" spans="1:12" x14ac:dyDescent="0.15">
      <c r="E186" s="71" t="s">
        <v>832</v>
      </c>
      <c r="L186" s="71" t="s">
        <v>744</v>
      </c>
    </row>
    <row r="187" spans="1:12" x14ac:dyDescent="0.15">
      <c r="E187" s="71" t="s">
        <v>833</v>
      </c>
      <c r="L187" s="71" t="s">
        <v>745</v>
      </c>
    </row>
    <row r="188" spans="1:12" x14ac:dyDescent="0.15">
      <c r="E188" s="71" t="s">
        <v>834</v>
      </c>
      <c r="L188" s="71" t="s">
        <v>746</v>
      </c>
    </row>
    <row r="189" spans="1:12" x14ac:dyDescent="0.15">
      <c r="E189" s="71" t="s">
        <v>835</v>
      </c>
      <c r="L189" s="71" t="s">
        <v>747</v>
      </c>
    </row>
    <row r="190" spans="1:12" x14ac:dyDescent="0.15">
      <c r="E190" s="71" t="s">
        <v>836</v>
      </c>
      <c r="L190" s="71" t="s">
        <v>748</v>
      </c>
    </row>
    <row r="191" spans="1:12" x14ac:dyDescent="0.15">
      <c r="E191" s="71" t="s">
        <v>837</v>
      </c>
      <c r="L191" s="71" t="s">
        <v>749</v>
      </c>
    </row>
    <row r="192" spans="1:12" x14ac:dyDescent="0.15">
      <c r="E192" s="71" t="s">
        <v>838</v>
      </c>
      <c r="L192" s="71" t="s">
        <v>750</v>
      </c>
    </row>
    <row r="193" spans="5:12" x14ac:dyDescent="0.15">
      <c r="E193" s="71" t="s">
        <v>839</v>
      </c>
      <c r="L193" s="71" t="s">
        <v>751</v>
      </c>
    </row>
    <row r="194" spans="5:12" x14ac:dyDescent="0.15">
      <c r="E194" s="71" t="s">
        <v>840</v>
      </c>
      <c r="L194" s="71" t="s">
        <v>752</v>
      </c>
    </row>
    <row r="195" spans="5:12" x14ac:dyDescent="0.15">
      <c r="E195" s="71" t="s">
        <v>841</v>
      </c>
      <c r="L195" s="71" t="s">
        <v>753</v>
      </c>
    </row>
    <row r="196" spans="5:12" x14ac:dyDescent="0.15">
      <c r="E196" s="71" t="s">
        <v>842</v>
      </c>
      <c r="L196" s="71" t="s">
        <v>754</v>
      </c>
    </row>
    <row r="197" spans="5:12" x14ac:dyDescent="0.15">
      <c r="E197" s="71" t="s">
        <v>843</v>
      </c>
      <c r="L197" s="71" t="s">
        <v>755</v>
      </c>
    </row>
    <row r="198" spans="5:12" x14ac:dyDescent="0.15">
      <c r="E198" s="71" t="s">
        <v>844</v>
      </c>
      <c r="L198" s="71" t="s">
        <v>756</v>
      </c>
    </row>
    <row r="199" spans="5:12" x14ac:dyDescent="0.15">
      <c r="E199" s="71" t="s">
        <v>845</v>
      </c>
      <c r="L199" s="71" t="s">
        <v>757</v>
      </c>
    </row>
    <row r="200" spans="5:12" x14ac:dyDescent="0.15">
      <c r="E200" s="71" t="s">
        <v>846</v>
      </c>
      <c r="L200" s="71" t="s">
        <v>758</v>
      </c>
    </row>
    <row r="201" spans="5:12" x14ac:dyDescent="0.15">
      <c r="E201" s="71" t="s">
        <v>847</v>
      </c>
      <c r="L201" s="71" t="s">
        <v>759</v>
      </c>
    </row>
    <row r="202" spans="5:12" x14ac:dyDescent="0.15">
      <c r="E202" s="71" t="s">
        <v>848</v>
      </c>
      <c r="L202" s="71" t="s">
        <v>760</v>
      </c>
    </row>
    <row r="203" spans="5:12" x14ac:dyDescent="0.15">
      <c r="E203" s="71" t="s">
        <v>849</v>
      </c>
      <c r="L203" s="71" t="s">
        <v>761</v>
      </c>
    </row>
    <row r="204" spans="5:12" x14ac:dyDescent="0.15">
      <c r="E204" s="71" t="s">
        <v>850</v>
      </c>
      <c r="L204" s="71" t="s">
        <v>762</v>
      </c>
    </row>
    <row r="205" spans="5:12" x14ac:dyDescent="0.15">
      <c r="E205" s="71" t="s">
        <v>851</v>
      </c>
      <c r="L205" s="71" t="s">
        <v>763</v>
      </c>
    </row>
    <row r="206" spans="5:12" x14ac:dyDescent="0.15">
      <c r="E206" s="71" t="s">
        <v>852</v>
      </c>
      <c r="L206" s="71" t="s">
        <v>764</v>
      </c>
    </row>
    <row r="207" spans="5:12" x14ac:dyDescent="0.15">
      <c r="E207" s="71" t="s">
        <v>853</v>
      </c>
      <c r="L207" s="71" t="s">
        <v>765</v>
      </c>
    </row>
    <row r="208" spans="5:12" x14ac:dyDescent="0.15">
      <c r="E208" s="71" t="s">
        <v>854</v>
      </c>
      <c r="L208" s="71" t="s">
        <v>766</v>
      </c>
    </row>
    <row r="209" spans="5:12" x14ac:dyDescent="0.15">
      <c r="E209" s="71" t="s">
        <v>855</v>
      </c>
      <c r="L209" s="71" t="s">
        <v>767</v>
      </c>
    </row>
    <row r="210" spans="5:12" x14ac:dyDescent="0.15">
      <c r="E210" s="71" t="s">
        <v>856</v>
      </c>
      <c r="L210" s="71" t="s">
        <v>768</v>
      </c>
    </row>
    <row r="211" spans="5:12" x14ac:dyDescent="0.15">
      <c r="E211" s="71" t="s">
        <v>857</v>
      </c>
      <c r="L211" s="71" t="s">
        <v>769</v>
      </c>
    </row>
    <row r="212" spans="5:12" x14ac:dyDescent="0.15">
      <c r="E212" s="71" t="s">
        <v>858</v>
      </c>
      <c r="L212" s="71" t="s">
        <v>770</v>
      </c>
    </row>
    <row r="213" spans="5:12" x14ac:dyDescent="0.15">
      <c r="E213" s="71" t="s">
        <v>859</v>
      </c>
      <c r="L213" s="71" t="s">
        <v>771</v>
      </c>
    </row>
    <row r="214" spans="5:12" x14ac:dyDescent="0.15">
      <c r="E214" s="71" t="s">
        <v>860</v>
      </c>
      <c r="L214" s="71" t="s">
        <v>772</v>
      </c>
    </row>
    <row r="215" spans="5:12" x14ac:dyDescent="0.15">
      <c r="E215" s="71" t="s">
        <v>861</v>
      </c>
      <c r="L215" s="71" t="s">
        <v>773</v>
      </c>
    </row>
    <row r="216" spans="5:12" x14ac:dyDescent="0.15">
      <c r="E216" s="71" t="s">
        <v>862</v>
      </c>
      <c r="L216" s="71" t="s">
        <v>778</v>
      </c>
    </row>
    <row r="217" spans="5:12" x14ac:dyDescent="0.15">
      <c r="E217" s="71" t="s">
        <v>863</v>
      </c>
      <c r="L217" s="71" t="s">
        <v>779</v>
      </c>
    </row>
    <row r="218" spans="5:12" x14ac:dyDescent="0.15">
      <c r="E218" s="71" t="s">
        <v>864</v>
      </c>
      <c r="L218" s="71" t="s">
        <v>780</v>
      </c>
    </row>
    <row r="219" spans="5:12" x14ac:dyDescent="0.15">
      <c r="E219" s="71" t="s">
        <v>865</v>
      </c>
      <c r="L219" s="71" t="s">
        <v>781</v>
      </c>
    </row>
    <row r="220" spans="5:12" x14ac:dyDescent="0.15">
      <c r="E220" s="71" t="s">
        <v>866</v>
      </c>
      <c r="L220" s="71" t="s">
        <v>782</v>
      </c>
    </row>
    <row r="221" spans="5:12" x14ac:dyDescent="0.15">
      <c r="E221" s="71" t="s">
        <v>867</v>
      </c>
      <c r="L221" s="71" t="s">
        <v>783</v>
      </c>
    </row>
    <row r="222" spans="5:12" x14ac:dyDescent="0.15">
      <c r="E222" s="71" t="s">
        <v>868</v>
      </c>
      <c r="L222" s="71" t="s">
        <v>784</v>
      </c>
    </row>
    <row r="223" spans="5:12" x14ac:dyDescent="0.15">
      <c r="E223" s="71" t="s">
        <v>873</v>
      </c>
      <c r="L223" s="71" t="s">
        <v>785</v>
      </c>
    </row>
    <row r="224" spans="5:12" x14ac:dyDescent="0.15">
      <c r="E224" s="71" t="s">
        <v>874</v>
      </c>
      <c r="L224" s="71" t="s">
        <v>786</v>
      </c>
    </row>
    <row r="225" spans="4:12" x14ac:dyDescent="0.15">
      <c r="E225" s="71" t="s">
        <v>875</v>
      </c>
      <c r="L225" s="71" t="s">
        <v>787</v>
      </c>
    </row>
    <row r="226" spans="4:12" x14ac:dyDescent="0.15">
      <c r="E226" s="71" t="s">
        <v>885</v>
      </c>
      <c r="L226" s="71" t="s">
        <v>788</v>
      </c>
    </row>
    <row r="227" spans="4:12" x14ac:dyDescent="0.15">
      <c r="E227" s="71" t="s">
        <v>886</v>
      </c>
      <c r="L227" s="71" t="s">
        <v>789</v>
      </c>
    </row>
    <row r="228" spans="4:12" x14ac:dyDescent="0.15">
      <c r="E228" s="71" t="s">
        <v>889</v>
      </c>
      <c r="L228" s="71" t="s">
        <v>790</v>
      </c>
    </row>
    <row r="229" spans="4:12" x14ac:dyDescent="0.15">
      <c r="E229" s="71" t="s">
        <v>890</v>
      </c>
      <c r="L229" s="71" t="s">
        <v>791</v>
      </c>
    </row>
    <row r="230" spans="4:12" x14ac:dyDescent="0.15">
      <c r="E230" s="71" t="s">
        <v>891</v>
      </c>
      <c r="L230" s="71" t="s">
        <v>792</v>
      </c>
    </row>
    <row r="231" spans="4:12" x14ac:dyDescent="0.15">
      <c r="E231" s="71" t="s">
        <v>892</v>
      </c>
      <c r="L231" s="71" t="s">
        <v>793</v>
      </c>
    </row>
    <row r="232" spans="4:12" x14ac:dyDescent="0.15">
      <c r="E232" s="71" t="s">
        <v>893</v>
      </c>
      <c r="L232" s="71" t="s">
        <v>794</v>
      </c>
    </row>
    <row r="233" spans="4:12" x14ac:dyDescent="0.15">
      <c r="E233" s="71" t="s">
        <v>894</v>
      </c>
      <c r="L233" s="71" t="s">
        <v>795</v>
      </c>
    </row>
    <row r="234" spans="4:12" x14ac:dyDescent="0.15">
      <c r="E234" s="71" t="s">
        <v>895</v>
      </c>
      <c r="L234" s="71" t="s">
        <v>796</v>
      </c>
    </row>
    <row r="235" spans="4:12" x14ac:dyDescent="0.15">
      <c r="E235" s="71" t="s">
        <v>896</v>
      </c>
      <c r="L235" s="71" t="s">
        <v>797</v>
      </c>
    </row>
    <row r="236" spans="4:12" x14ac:dyDescent="0.15">
      <c r="E236" s="71" t="s">
        <v>897</v>
      </c>
      <c r="L236" s="71" t="s">
        <v>798</v>
      </c>
    </row>
    <row r="237" spans="4:12" x14ac:dyDescent="0.15">
      <c r="E237" s="71" t="s">
        <v>898</v>
      </c>
      <c r="L237" s="71" t="s">
        <v>799</v>
      </c>
    </row>
    <row r="238" spans="4:12" x14ac:dyDescent="0.15">
      <c r="E238" s="71" t="s">
        <v>899</v>
      </c>
      <c r="L238" s="71" t="s">
        <v>800</v>
      </c>
    </row>
    <row r="239" spans="4:12" x14ac:dyDescent="0.15">
      <c r="E239" s="71" t="s">
        <v>900</v>
      </c>
      <c r="L239" s="71" t="s">
        <v>801</v>
      </c>
    </row>
    <row r="240" spans="4:12" x14ac:dyDescent="0.15">
      <c r="D240" s="158"/>
      <c r="E240" s="178" t="s">
        <v>907</v>
      </c>
      <c r="L240" s="71" t="s">
        <v>802</v>
      </c>
    </row>
    <row r="241" spans="5:12" x14ac:dyDescent="0.15">
      <c r="E241" s="71" t="s">
        <v>915</v>
      </c>
      <c r="L241" s="71" t="s">
        <v>803</v>
      </c>
    </row>
    <row r="242" spans="5:12" x14ac:dyDescent="0.15">
      <c r="E242" s="71" t="s">
        <v>923</v>
      </c>
      <c r="L242" s="71" t="s">
        <v>804</v>
      </c>
    </row>
    <row r="243" spans="5:12" x14ac:dyDescent="0.15">
      <c r="E243" s="71" t="s">
        <v>931</v>
      </c>
      <c r="L243" s="71" t="s">
        <v>805</v>
      </c>
    </row>
    <row r="244" spans="5:12" x14ac:dyDescent="0.15">
      <c r="E244" s="71" t="s">
        <v>937</v>
      </c>
      <c r="L244" s="71" t="s">
        <v>806</v>
      </c>
    </row>
    <row r="245" spans="5:12" x14ac:dyDescent="0.15">
      <c r="E245" s="71" t="s">
        <v>943</v>
      </c>
      <c r="L245" s="71" t="s">
        <v>807</v>
      </c>
    </row>
    <row r="246" spans="5:12" x14ac:dyDescent="0.15">
      <c r="E246" s="71" t="s">
        <v>949</v>
      </c>
      <c r="L246" s="71" t="s">
        <v>808</v>
      </c>
    </row>
    <row r="247" spans="5:12" x14ac:dyDescent="0.15">
      <c r="E247" s="71" t="s">
        <v>955</v>
      </c>
      <c r="L247" s="71" t="s">
        <v>809</v>
      </c>
    </row>
    <row r="248" spans="5:12" ht="9.75" thickBot="1" x14ac:dyDescent="0.2">
      <c r="E248" s="179" t="s">
        <v>961</v>
      </c>
      <c r="L248" s="71" t="s">
        <v>810</v>
      </c>
    </row>
    <row r="249" spans="5:12" x14ac:dyDescent="0.15">
      <c r="E249" s="177">
        <v>248</v>
      </c>
      <c r="L249" s="71" t="s">
        <v>811</v>
      </c>
    </row>
    <row r="250" spans="5:12" x14ac:dyDescent="0.15">
      <c r="L250" s="71" t="s">
        <v>812</v>
      </c>
    </row>
    <row r="251" spans="5:12" x14ac:dyDescent="0.15">
      <c r="L251" s="71" t="s">
        <v>813</v>
      </c>
    </row>
    <row r="252" spans="5:12" x14ac:dyDescent="0.15">
      <c r="L252" s="71" t="s">
        <v>814</v>
      </c>
    </row>
    <row r="253" spans="5:12" x14ac:dyDescent="0.15">
      <c r="L253" s="71" t="s">
        <v>815</v>
      </c>
    </row>
    <row r="254" spans="5:12" x14ac:dyDescent="0.15">
      <c r="L254" s="71" t="s">
        <v>816</v>
      </c>
    </row>
    <row r="255" spans="5:12" x14ac:dyDescent="0.15">
      <c r="L255" s="71" t="s">
        <v>817</v>
      </c>
    </row>
    <row r="256" spans="5:12" x14ac:dyDescent="0.15">
      <c r="L256" s="71" t="s">
        <v>818</v>
      </c>
    </row>
    <row r="257" spans="12:12" x14ac:dyDescent="0.15">
      <c r="L257" s="71" t="s">
        <v>819</v>
      </c>
    </row>
    <row r="258" spans="12:12" x14ac:dyDescent="0.15">
      <c r="L258" s="71" t="s">
        <v>820</v>
      </c>
    </row>
    <row r="259" spans="12:12" x14ac:dyDescent="0.15">
      <c r="L259" s="71" t="s">
        <v>821</v>
      </c>
    </row>
    <row r="260" spans="12:12" x14ac:dyDescent="0.15">
      <c r="L260" s="71" t="s">
        <v>876</v>
      </c>
    </row>
    <row r="261" spans="12:12" x14ac:dyDescent="0.15">
      <c r="L261" s="71" t="s">
        <v>877</v>
      </c>
    </row>
    <row r="262" spans="12:12" x14ac:dyDescent="0.15">
      <c r="L262" s="71" t="s">
        <v>878</v>
      </c>
    </row>
    <row r="263" spans="12:12" x14ac:dyDescent="0.15">
      <c r="L263" s="71" t="s">
        <v>879</v>
      </c>
    </row>
    <row r="264" spans="12:12" x14ac:dyDescent="0.15">
      <c r="L264" s="71" t="s">
        <v>880</v>
      </c>
    </row>
    <row r="265" spans="12:12" x14ac:dyDescent="0.15">
      <c r="L265" s="71" t="s">
        <v>881</v>
      </c>
    </row>
    <row r="266" spans="12:12" x14ac:dyDescent="0.15">
      <c r="L266" s="71" t="s">
        <v>882</v>
      </c>
    </row>
    <row r="267" spans="12:12" x14ac:dyDescent="0.15">
      <c r="L267" s="71" t="s">
        <v>883</v>
      </c>
    </row>
    <row r="268" spans="12:12" x14ac:dyDescent="0.15">
      <c r="L268" s="71" t="s">
        <v>884</v>
      </c>
    </row>
    <row r="269" spans="12:12" x14ac:dyDescent="0.15">
      <c r="L269" s="162" t="s">
        <v>910</v>
      </c>
    </row>
    <row r="270" spans="12:12" x14ac:dyDescent="0.15">
      <c r="L270" s="162" t="s">
        <v>918</v>
      </c>
    </row>
    <row r="271" spans="12:12" x14ac:dyDescent="0.15">
      <c r="L271" s="162" t="s">
        <v>926</v>
      </c>
    </row>
    <row r="272" spans="12:12" x14ac:dyDescent="0.15">
      <c r="L272" s="162" t="s">
        <v>933</v>
      </c>
    </row>
    <row r="273" spans="12:12" x14ac:dyDescent="0.15">
      <c r="L273" s="162" t="s">
        <v>939</v>
      </c>
    </row>
    <row r="274" spans="12:12" x14ac:dyDescent="0.15">
      <c r="L274" s="162" t="s">
        <v>945</v>
      </c>
    </row>
    <row r="275" spans="12:12" x14ac:dyDescent="0.15">
      <c r="L275" s="162" t="s">
        <v>951</v>
      </c>
    </row>
    <row r="276" spans="12:12" x14ac:dyDescent="0.15">
      <c r="L276" s="162" t="s">
        <v>957</v>
      </c>
    </row>
    <row r="277" spans="12:12" x14ac:dyDescent="0.15">
      <c r="L277" s="162" t="s">
        <v>963</v>
      </c>
    </row>
    <row r="278" spans="12:12" x14ac:dyDescent="0.15">
      <c r="L278" s="162" t="s">
        <v>968</v>
      </c>
    </row>
    <row r="279" spans="12:12" x14ac:dyDescent="0.15">
      <c r="L279" s="162" t="s">
        <v>973</v>
      </c>
    </row>
    <row r="280" spans="12:12" x14ac:dyDescent="0.15">
      <c r="L280" s="162" t="s">
        <v>978</v>
      </c>
    </row>
    <row r="281" spans="12:12" x14ac:dyDescent="0.15">
      <c r="L281" s="162" t="s">
        <v>983</v>
      </c>
    </row>
    <row r="282" spans="12:12" x14ac:dyDescent="0.15">
      <c r="L282" s="162" t="s">
        <v>988</v>
      </c>
    </row>
    <row r="283" spans="12:12" x14ac:dyDescent="0.15">
      <c r="L283" s="162" t="s">
        <v>993</v>
      </c>
    </row>
    <row r="284" spans="12:12" x14ac:dyDescent="0.15">
      <c r="L284" s="162" t="s">
        <v>998</v>
      </c>
    </row>
    <row r="285" spans="12:12" x14ac:dyDescent="0.15">
      <c r="L285" s="162" t="s">
        <v>1003</v>
      </c>
    </row>
    <row r="286" spans="12:12" x14ac:dyDescent="0.15">
      <c r="L286" s="162" t="s">
        <v>1008</v>
      </c>
    </row>
    <row r="287" spans="12:12" x14ac:dyDescent="0.15">
      <c r="L287" s="162" t="s">
        <v>1013</v>
      </c>
    </row>
    <row r="288" spans="12:12" x14ac:dyDescent="0.15">
      <c r="L288" s="162" t="s">
        <v>1018</v>
      </c>
    </row>
    <row r="289" spans="12:12" x14ac:dyDescent="0.15">
      <c r="L289" s="162" t="s">
        <v>1023</v>
      </c>
    </row>
    <row r="290" spans="12:12" x14ac:dyDescent="0.15">
      <c r="L290" s="162" t="s">
        <v>1028</v>
      </c>
    </row>
    <row r="291" spans="12:12" x14ac:dyDescent="0.15">
      <c r="L291" s="162" t="s">
        <v>1033</v>
      </c>
    </row>
    <row r="292" spans="12:12" x14ac:dyDescent="0.15">
      <c r="L292" s="162" t="s">
        <v>1038</v>
      </c>
    </row>
    <row r="293" spans="12:12" x14ac:dyDescent="0.15">
      <c r="L293" s="162" t="s">
        <v>1043</v>
      </c>
    </row>
    <row r="294" spans="12:12" x14ac:dyDescent="0.15">
      <c r="L294" s="162" t="s">
        <v>1048</v>
      </c>
    </row>
    <row r="295" spans="12:12" x14ac:dyDescent="0.15">
      <c r="L295" s="162" t="s">
        <v>1053</v>
      </c>
    </row>
    <row r="296" spans="12:12" x14ac:dyDescent="0.15">
      <c r="L296" s="162" t="s">
        <v>1058</v>
      </c>
    </row>
    <row r="297" spans="12:12" x14ac:dyDescent="0.15">
      <c r="L297" s="162" t="s">
        <v>1063</v>
      </c>
    </row>
    <row r="298" spans="12:12" x14ac:dyDescent="0.15">
      <c r="L298" s="162" t="s">
        <v>1068</v>
      </c>
    </row>
    <row r="299" spans="12:12" x14ac:dyDescent="0.15">
      <c r="L299" s="162" t="s">
        <v>1073</v>
      </c>
    </row>
    <row r="300" spans="12:12" ht="9.75" thickBot="1" x14ac:dyDescent="0.2">
      <c r="L300" s="163" t="s">
        <v>1078</v>
      </c>
    </row>
    <row r="301" spans="12:12" x14ac:dyDescent="0.15">
      <c r="L301" s="177">
        <v>300</v>
      </c>
    </row>
  </sheetData>
  <phoneticPr fontId="1" type="noConversion"/>
  <hyperlinks>
    <hyperlink ref="E95" r:id="rId1"/>
    <hyperlink ref="E103" r:id="rId2"/>
    <hyperlink ref="E93" r:id="rId3"/>
    <hyperlink ref="E98" r:id="rId4"/>
    <hyperlink ref="E90" r:id="rId5"/>
    <hyperlink ref="E89" r:id="rId6"/>
    <hyperlink ref="E88" r:id="rId7"/>
    <hyperlink ref="E87" r:id="rId8"/>
    <hyperlink ref="E86" r:id="rId9"/>
    <hyperlink ref="E85" r:id="rId10"/>
    <hyperlink ref="E84" r:id="rId11"/>
    <hyperlink ref="E83" r:id="rId12"/>
    <hyperlink ref="E81" r:id="rId13"/>
    <hyperlink ref="E76" r:id="rId14"/>
    <hyperlink ref="E70" r:id="rId15"/>
    <hyperlink ref="E66" r:id="rId16"/>
    <hyperlink ref="E65" r:id="rId17"/>
    <hyperlink ref="E63" r:id="rId18"/>
    <hyperlink ref="E61" r:id="rId19"/>
    <hyperlink ref="E60" r:id="rId20"/>
    <hyperlink ref="E59" r:id="rId21"/>
    <hyperlink ref="E57" r:id="rId22"/>
  </hyperlinks>
  <pageMargins left="0.75" right="0.75" top="1" bottom="1" header="0.5" footer="0.5"/>
  <pageSetup orientation="portrait" r:id="rId2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opLeftCell="A13" workbookViewId="0">
      <selection activeCell="E31" sqref="E31"/>
    </sheetView>
  </sheetViews>
  <sheetFormatPr defaultRowHeight="11.25" x14ac:dyDescent="0.2"/>
  <cols>
    <col min="1" max="1" width="8.42578125" style="81" bestFit="1" customWidth="1"/>
    <col min="2" max="2" width="6.7109375" style="81" bestFit="1" customWidth="1"/>
    <col min="3" max="3" width="3.140625" style="83" customWidth="1"/>
    <col min="4" max="4" width="8.42578125" style="81" bestFit="1" customWidth="1"/>
    <col min="5" max="5" width="8.140625" style="81" bestFit="1" customWidth="1"/>
    <col min="6" max="6" width="3.140625" style="83" customWidth="1"/>
    <col min="7" max="7" width="8.28515625" style="81" bestFit="1" customWidth="1"/>
    <col min="8" max="8" width="6.7109375" style="81" bestFit="1" customWidth="1"/>
    <col min="9" max="9" width="3.140625" style="83" customWidth="1"/>
    <col min="10" max="10" width="8.140625" style="81" bestFit="1" customWidth="1"/>
    <col min="11" max="11" width="7" style="81" bestFit="1" customWidth="1"/>
    <col min="12" max="12" width="3.140625" style="83" customWidth="1"/>
    <col min="13" max="13" width="8.140625" style="81" bestFit="1" customWidth="1"/>
    <col min="14" max="14" width="6.85546875" style="81" customWidth="1"/>
    <col min="15" max="15" width="3.140625" style="83" customWidth="1"/>
    <col min="16" max="16" width="8.140625" style="81" bestFit="1" customWidth="1"/>
    <col min="17" max="17" width="9" style="81" bestFit="1" customWidth="1"/>
    <col min="18" max="16384" width="9.140625" style="81"/>
  </cols>
  <sheetData>
    <row r="1" spans="1:17" x14ac:dyDescent="0.2">
      <c r="A1" s="79" t="s">
        <v>45</v>
      </c>
      <c r="B1" s="79" t="s">
        <v>46</v>
      </c>
      <c r="C1" s="80"/>
      <c r="D1" s="79" t="s">
        <v>45</v>
      </c>
      <c r="E1" s="79" t="s">
        <v>46</v>
      </c>
      <c r="F1" s="80"/>
      <c r="G1" s="79" t="s">
        <v>45</v>
      </c>
      <c r="H1" s="79" t="s">
        <v>46</v>
      </c>
      <c r="I1" s="80"/>
      <c r="J1" s="79" t="s">
        <v>45</v>
      </c>
      <c r="K1" s="79" t="s">
        <v>46</v>
      </c>
      <c r="L1" s="80"/>
      <c r="M1" s="79" t="s">
        <v>45</v>
      </c>
      <c r="N1" s="79" t="s">
        <v>46</v>
      </c>
      <c r="O1" s="80"/>
      <c r="P1" s="79" t="s">
        <v>45</v>
      </c>
      <c r="Q1" s="79" t="s">
        <v>46</v>
      </c>
    </row>
    <row r="2" spans="1:17" ht="12.75" x14ac:dyDescent="0.2">
      <c r="A2" s="82" t="s">
        <v>47</v>
      </c>
      <c r="B2" s="193">
        <v>73.8</v>
      </c>
      <c r="D2" s="82" t="s">
        <v>166</v>
      </c>
      <c r="E2" s="193">
        <v>113.7</v>
      </c>
      <c r="G2" s="82" t="s">
        <v>385</v>
      </c>
      <c r="H2" s="82">
        <v>20</v>
      </c>
      <c r="J2" s="82" t="s">
        <v>411</v>
      </c>
      <c r="K2" s="82">
        <v>199</v>
      </c>
      <c r="M2" s="82" t="s">
        <v>547</v>
      </c>
      <c r="N2" s="82">
        <v>167</v>
      </c>
      <c r="P2" s="82" t="s">
        <v>581</v>
      </c>
      <c r="Q2" s="82">
        <v>32</v>
      </c>
    </row>
    <row r="3" spans="1:17" ht="12.75" x14ac:dyDescent="0.2">
      <c r="A3" s="82" t="s">
        <v>48</v>
      </c>
      <c r="B3" s="193">
        <v>72.400000000000006</v>
      </c>
      <c r="D3" s="82" t="s">
        <v>167</v>
      </c>
      <c r="E3" s="193">
        <v>135.6</v>
      </c>
      <c r="G3" s="82" t="s">
        <v>386</v>
      </c>
      <c r="H3" s="82">
        <v>130</v>
      </c>
      <c r="J3" s="82" t="s">
        <v>412</v>
      </c>
      <c r="K3" s="82">
        <v>213</v>
      </c>
      <c r="M3" s="82" t="s">
        <v>548</v>
      </c>
      <c r="N3" s="82">
        <v>206</v>
      </c>
      <c r="P3" s="82" t="s">
        <v>582</v>
      </c>
      <c r="Q3" s="82">
        <v>23</v>
      </c>
    </row>
    <row r="4" spans="1:17" ht="12.75" x14ac:dyDescent="0.2">
      <c r="A4" s="82" t="s">
        <v>49</v>
      </c>
      <c r="B4" s="193">
        <v>48.5</v>
      </c>
      <c r="D4" s="82" t="s">
        <v>168</v>
      </c>
      <c r="E4" s="193">
        <v>199.9</v>
      </c>
      <c r="G4" s="82" t="s">
        <v>387</v>
      </c>
      <c r="H4" s="82">
        <v>119</v>
      </c>
      <c r="J4" s="82" t="s">
        <v>413</v>
      </c>
      <c r="K4" s="82">
        <v>224</v>
      </c>
      <c r="M4" s="82" t="s">
        <v>549</v>
      </c>
      <c r="N4" s="82">
        <v>94</v>
      </c>
      <c r="P4" s="82" t="s">
        <v>583</v>
      </c>
      <c r="Q4" s="82">
        <v>33</v>
      </c>
    </row>
    <row r="5" spans="1:17" ht="12.75" x14ac:dyDescent="0.2">
      <c r="A5" s="82" t="s">
        <v>50</v>
      </c>
      <c r="B5" s="193">
        <v>39.299999999999997</v>
      </c>
      <c r="D5" s="82" t="s">
        <v>169</v>
      </c>
      <c r="E5" s="193">
        <v>195.1</v>
      </c>
      <c r="G5" s="82" t="s">
        <v>388</v>
      </c>
      <c r="H5" s="82">
        <v>14</v>
      </c>
      <c r="J5" s="82" t="s">
        <v>414</v>
      </c>
      <c r="K5" s="82">
        <v>191</v>
      </c>
      <c r="M5" s="82" t="s">
        <v>550</v>
      </c>
      <c r="N5" s="82">
        <v>168</v>
      </c>
      <c r="P5" s="82" t="s">
        <v>584</v>
      </c>
      <c r="Q5" s="82">
        <v>27</v>
      </c>
    </row>
    <row r="6" spans="1:17" ht="12.75" x14ac:dyDescent="0.2">
      <c r="A6" s="82" t="s">
        <v>51</v>
      </c>
      <c r="B6" s="193">
        <v>63.4</v>
      </c>
      <c r="D6" s="82" t="s">
        <v>170</v>
      </c>
      <c r="E6" s="193">
        <v>73.8</v>
      </c>
      <c r="G6" s="82" t="s">
        <v>389</v>
      </c>
      <c r="H6" s="82">
        <v>68</v>
      </c>
      <c r="J6" s="82" t="s">
        <v>415</v>
      </c>
      <c r="K6" s="82">
        <v>152</v>
      </c>
      <c r="M6" s="82" t="s">
        <v>551</v>
      </c>
      <c r="N6" s="82">
        <v>35</v>
      </c>
      <c r="P6" s="82" t="s">
        <v>585</v>
      </c>
      <c r="Q6" s="82">
        <v>24</v>
      </c>
    </row>
    <row r="7" spans="1:17" ht="12.75" x14ac:dyDescent="0.2">
      <c r="A7" s="82" t="s">
        <v>52</v>
      </c>
      <c r="B7" s="193">
        <v>102.7</v>
      </c>
      <c r="D7" s="82" t="s">
        <v>171</v>
      </c>
      <c r="E7" s="193">
        <v>457.8</v>
      </c>
      <c r="G7" s="82" t="s">
        <v>390</v>
      </c>
      <c r="H7" s="82">
        <v>98</v>
      </c>
      <c r="J7" s="82" t="s">
        <v>416</v>
      </c>
      <c r="K7" s="82">
        <v>53</v>
      </c>
      <c r="M7" s="82" t="s">
        <v>552</v>
      </c>
      <c r="N7" s="82">
        <v>207</v>
      </c>
      <c r="P7" s="82" t="s">
        <v>586</v>
      </c>
      <c r="Q7" s="82">
        <v>24</v>
      </c>
    </row>
    <row r="8" spans="1:17" ht="12.75" x14ac:dyDescent="0.2">
      <c r="A8" s="82" t="s">
        <v>53</v>
      </c>
      <c r="B8" s="193">
        <v>115.8</v>
      </c>
      <c r="D8" s="82" t="s">
        <v>172</v>
      </c>
      <c r="E8" s="193">
        <v>379.8</v>
      </c>
      <c r="G8" s="82" t="s">
        <v>391</v>
      </c>
      <c r="H8" s="82">
        <v>186</v>
      </c>
      <c r="J8" s="82" t="s">
        <v>417</v>
      </c>
      <c r="K8" s="82">
        <v>153</v>
      </c>
      <c r="M8" s="82" t="s">
        <v>553</v>
      </c>
      <c r="N8" s="82">
        <v>283</v>
      </c>
      <c r="P8" s="82" t="s">
        <v>587</v>
      </c>
      <c r="Q8" s="82">
        <v>30</v>
      </c>
    </row>
    <row r="9" spans="1:17" ht="12.75" x14ac:dyDescent="0.2">
      <c r="A9" s="82" t="s">
        <v>54</v>
      </c>
      <c r="B9" s="193">
        <v>48.5</v>
      </c>
      <c r="D9" s="82" t="s">
        <v>173</v>
      </c>
      <c r="E9" s="193">
        <v>230.4</v>
      </c>
      <c r="G9" s="82" t="s">
        <v>392</v>
      </c>
      <c r="H9" s="82">
        <v>132</v>
      </c>
      <c r="J9" s="82" t="s">
        <v>418</v>
      </c>
      <c r="K9" s="82">
        <v>185</v>
      </c>
      <c r="M9" s="82" t="s">
        <v>554</v>
      </c>
      <c r="N9" s="82">
        <v>175</v>
      </c>
      <c r="P9" s="82" t="s">
        <v>588</v>
      </c>
      <c r="Q9" s="82">
        <v>32</v>
      </c>
    </row>
    <row r="10" spans="1:17" ht="12.75" x14ac:dyDescent="0.2">
      <c r="A10" s="82" t="s">
        <v>55</v>
      </c>
      <c r="B10" s="193">
        <v>248.1</v>
      </c>
      <c r="D10" s="82" t="s">
        <v>174</v>
      </c>
      <c r="E10" s="193">
        <v>114</v>
      </c>
      <c r="G10" s="82" t="s">
        <v>393</v>
      </c>
      <c r="H10" s="82">
        <v>86</v>
      </c>
      <c r="J10" s="82" t="s">
        <v>419</v>
      </c>
      <c r="K10" s="82">
        <v>160</v>
      </c>
      <c r="M10" s="82" t="s">
        <v>555</v>
      </c>
      <c r="N10" s="82">
        <v>63</v>
      </c>
      <c r="P10" s="82" t="s">
        <v>589</v>
      </c>
      <c r="Q10" s="82">
        <v>30</v>
      </c>
    </row>
    <row r="11" spans="1:17" ht="12.75" x14ac:dyDescent="0.2">
      <c r="A11" s="82" t="s">
        <v>56</v>
      </c>
      <c r="B11" s="193">
        <v>77.400000000000006</v>
      </c>
      <c r="D11" s="82" t="s">
        <v>175</v>
      </c>
      <c r="E11" s="193">
        <v>97.2</v>
      </c>
      <c r="G11" s="84">
        <v>9</v>
      </c>
      <c r="H11" s="122">
        <f>SUM(H2:H10)</f>
        <v>853</v>
      </c>
      <c r="J11" s="82" t="s">
        <v>420</v>
      </c>
      <c r="K11" s="82">
        <v>79</v>
      </c>
      <c r="M11" s="82" t="s">
        <v>556</v>
      </c>
      <c r="N11" s="82">
        <v>171</v>
      </c>
      <c r="P11" s="82" t="s">
        <v>590</v>
      </c>
      <c r="Q11" s="82">
        <v>30</v>
      </c>
    </row>
    <row r="12" spans="1:17" ht="12.75" x14ac:dyDescent="0.2">
      <c r="A12" s="82" t="s">
        <v>57</v>
      </c>
      <c r="B12" s="193">
        <v>39.299999999999997</v>
      </c>
      <c r="D12" s="82" t="s">
        <v>176</v>
      </c>
      <c r="E12" s="193">
        <v>78</v>
      </c>
      <c r="J12" s="82" t="s">
        <v>421</v>
      </c>
      <c r="K12" s="82">
        <v>108</v>
      </c>
      <c r="M12" s="82" t="s">
        <v>557</v>
      </c>
      <c r="N12" s="82">
        <v>174</v>
      </c>
      <c r="P12" s="82" t="s">
        <v>591</v>
      </c>
      <c r="Q12" s="82">
        <v>25</v>
      </c>
    </row>
    <row r="13" spans="1:17" ht="12.75" x14ac:dyDescent="0.2">
      <c r="A13" s="82" t="s">
        <v>58</v>
      </c>
      <c r="B13" s="193">
        <v>111.3</v>
      </c>
      <c r="D13" s="82" t="s">
        <v>177</v>
      </c>
      <c r="E13" s="193">
        <v>306.60000000000002</v>
      </c>
      <c r="J13" s="82" t="s">
        <v>422</v>
      </c>
      <c r="K13" s="82">
        <v>76</v>
      </c>
      <c r="M13" s="82" t="s">
        <v>558</v>
      </c>
      <c r="N13" s="82">
        <v>189</v>
      </c>
      <c r="P13" s="82" t="s">
        <v>592</v>
      </c>
      <c r="Q13" s="82">
        <v>33</v>
      </c>
    </row>
    <row r="14" spans="1:17" ht="12.75" x14ac:dyDescent="0.2">
      <c r="A14" s="82" t="s">
        <v>59</v>
      </c>
      <c r="B14" s="193">
        <v>123.7</v>
      </c>
      <c r="D14" s="82" t="s">
        <v>178</v>
      </c>
      <c r="E14" s="193">
        <v>81.8</v>
      </c>
      <c r="J14" s="82" t="s">
        <v>423</v>
      </c>
      <c r="K14" s="82">
        <v>140</v>
      </c>
      <c r="M14" s="82" t="s">
        <v>559</v>
      </c>
      <c r="N14" s="82">
        <v>184</v>
      </c>
      <c r="P14" s="82" t="s">
        <v>593</v>
      </c>
      <c r="Q14" s="82">
        <v>42</v>
      </c>
    </row>
    <row r="15" spans="1:17" ht="12.75" x14ac:dyDescent="0.2">
      <c r="A15" s="82" t="s">
        <v>60</v>
      </c>
      <c r="B15" s="193">
        <v>57.3</v>
      </c>
      <c r="D15" s="82" t="s">
        <v>179</v>
      </c>
      <c r="E15" s="193">
        <v>127.4</v>
      </c>
      <c r="J15" s="82" t="s">
        <v>424</v>
      </c>
      <c r="K15" s="82">
        <v>127</v>
      </c>
      <c r="M15" s="82" t="s">
        <v>560</v>
      </c>
      <c r="N15" s="82">
        <v>153</v>
      </c>
      <c r="P15" s="82" t="s">
        <v>594</v>
      </c>
      <c r="Q15" s="82">
        <v>30</v>
      </c>
    </row>
    <row r="16" spans="1:17" ht="12.75" x14ac:dyDescent="0.2">
      <c r="A16" s="82" t="s">
        <v>61</v>
      </c>
      <c r="B16" s="193">
        <v>98.5</v>
      </c>
      <c r="D16" s="82" t="s">
        <v>180</v>
      </c>
      <c r="E16" s="193">
        <v>356.6</v>
      </c>
      <c r="J16" s="82" t="s">
        <v>425</v>
      </c>
      <c r="K16" s="82">
        <v>160</v>
      </c>
      <c r="M16" s="82" t="s">
        <v>561</v>
      </c>
      <c r="N16" s="82">
        <v>179</v>
      </c>
      <c r="P16" s="82" t="s">
        <v>595</v>
      </c>
      <c r="Q16" s="82">
        <v>22</v>
      </c>
    </row>
    <row r="17" spans="1:17" ht="12.75" x14ac:dyDescent="0.2">
      <c r="A17" s="82" t="s">
        <v>62</v>
      </c>
      <c r="B17" s="193">
        <v>60.7</v>
      </c>
      <c r="D17" s="85">
        <v>15</v>
      </c>
      <c r="E17" s="121">
        <f>SUM(E2:E16)</f>
        <v>2947.7000000000003</v>
      </c>
      <c r="J17" s="82" t="s">
        <v>426</v>
      </c>
      <c r="K17" s="82">
        <v>270</v>
      </c>
      <c r="M17" s="82" t="s">
        <v>562</v>
      </c>
      <c r="N17" s="82">
        <v>330</v>
      </c>
      <c r="P17" s="82" t="s">
        <v>596</v>
      </c>
      <c r="Q17" s="82">
        <v>34</v>
      </c>
    </row>
    <row r="18" spans="1:17" ht="12.75" x14ac:dyDescent="0.2">
      <c r="A18" s="82" t="s">
        <v>63</v>
      </c>
      <c r="B18" s="193">
        <v>37.799999999999997</v>
      </c>
      <c r="J18" s="82" t="s">
        <v>427</v>
      </c>
      <c r="K18" s="82">
        <v>400</v>
      </c>
      <c r="M18" s="82" t="s">
        <v>563</v>
      </c>
      <c r="N18" s="82">
        <v>120</v>
      </c>
      <c r="P18" s="82" t="s">
        <v>597</v>
      </c>
      <c r="Q18" s="82">
        <v>19</v>
      </c>
    </row>
    <row r="19" spans="1:17" ht="12.75" x14ac:dyDescent="0.2">
      <c r="A19" s="82" t="s">
        <v>64</v>
      </c>
      <c r="B19" s="193">
        <v>104.1</v>
      </c>
      <c r="J19" s="82" t="s">
        <v>428</v>
      </c>
      <c r="K19" s="82">
        <v>637</v>
      </c>
      <c r="M19" s="82" t="s">
        <v>564</v>
      </c>
      <c r="N19" s="82">
        <v>174</v>
      </c>
      <c r="P19" s="82" t="s">
        <v>598</v>
      </c>
      <c r="Q19" s="82">
        <v>29</v>
      </c>
    </row>
    <row r="20" spans="1:17" ht="13.5" thickBot="1" x14ac:dyDescent="0.25">
      <c r="A20" s="82" t="s">
        <v>65</v>
      </c>
      <c r="B20" s="193">
        <v>166.1</v>
      </c>
      <c r="J20" s="82" t="s">
        <v>429</v>
      </c>
      <c r="K20" s="82">
        <v>507</v>
      </c>
      <c r="M20" s="82" t="s">
        <v>565</v>
      </c>
      <c r="N20" s="82">
        <v>254</v>
      </c>
      <c r="P20" s="82" t="s">
        <v>599</v>
      </c>
      <c r="Q20" s="82">
        <v>30</v>
      </c>
    </row>
    <row r="21" spans="1:17" ht="12.75" x14ac:dyDescent="0.2">
      <c r="A21" s="82" t="s">
        <v>66</v>
      </c>
      <c r="B21" s="193">
        <v>165.7</v>
      </c>
      <c r="D21" s="86" t="s">
        <v>645</v>
      </c>
      <c r="E21" s="87"/>
      <c r="J21" s="82" t="s">
        <v>430</v>
      </c>
      <c r="K21" s="82">
        <v>618</v>
      </c>
      <c r="M21" s="82" t="s">
        <v>566</v>
      </c>
      <c r="N21" s="82">
        <v>197</v>
      </c>
      <c r="P21" s="82" t="s">
        <v>600</v>
      </c>
      <c r="Q21" s="82">
        <v>28</v>
      </c>
    </row>
    <row r="22" spans="1:17" ht="12.75" x14ac:dyDescent="0.2">
      <c r="A22" s="82" t="s">
        <v>67</v>
      </c>
      <c r="B22" s="193">
        <v>168.4</v>
      </c>
      <c r="D22" s="88">
        <f>A51+D17+G11+J70+M36+P37</f>
        <v>210</v>
      </c>
      <c r="E22" s="89">
        <f>B51+E17+H11+K70+N36+Q37</f>
        <v>35630.800000000003</v>
      </c>
      <c r="J22" s="82" t="s">
        <v>431</v>
      </c>
      <c r="K22" s="82">
        <v>234</v>
      </c>
      <c r="M22" s="82" t="s">
        <v>567</v>
      </c>
      <c r="N22" s="82">
        <v>217</v>
      </c>
      <c r="P22" s="82" t="s">
        <v>601</v>
      </c>
      <c r="Q22" s="82">
        <v>27</v>
      </c>
    </row>
    <row r="23" spans="1:17" ht="13.5" thickBot="1" x14ac:dyDescent="0.25">
      <c r="A23" s="82" t="s">
        <v>68</v>
      </c>
      <c r="B23" s="193">
        <v>170.4</v>
      </c>
      <c r="D23" s="90" t="s">
        <v>646</v>
      </c>
      <c r="E23" s="91" t="s">
        <v>647</v>
      </c>
      <c r="J23" s="82" t="s">
        <v>432</v>
      </c>
      <c r="K23" s="82">
        <v>172</v>
      </c>
      <c r="M23" s="82" t="s">
        <v>568</v>
      </c>
      <c r="N23" s="82">
        <v>128</v>
      </c>
      <c r="P23" s="82" t="s">
        <v>602</v>
      </c>
      <c r="Q23" s="82">
        <v>25</v>
      </c>
    </row>
    <row r="24" spans="1:17" ht="12.75" x14ac:dyDescent="0.2">
      <c r="A24" s="82" t="s">
        <v>69</v>
      </c>
      <c r="B24" s="193">
        <v>183.5</v>
      </c>
      <c r="J24" s="82" t="s">
        <v>433</v>
      </c>
      <c r="K24" s="82">
        <v>92</v>
      </c>
      <c r="M24" s="82" t="s">
        <v>569</v>
      </c>
      <c r="N24" s="82">
        <v>203</v>
      </c>
      <c r="P24" s="82" t="s">
        <v>603</v>
      </c>
      <c r="Q24" s="82">
        <v>19</v>
      </c>
    </row>
    <row r="25" spans="1:17" ht="12.75" x14ac:dyDescent="0.2">
      <c r="A25" s="82" t="s">
        <v>70</v>
      </c>
      <c r="B25" s="193">
        <v>308.5</v>
      </c>
      <c r="J25" s="82" t="s">
        <v>434</v>
      </c>
      <c r="K25" s="82">
        <v>155</v>
      </c>
      <c r="M25" s="82" t="s">
        <v>570</v>
      </c>
      <c r="N25" s="82">
        <v>499</v>
      </c>
      <c r="P25" s="82" t="s">
        <v>604</v>
      </c>
      <c r="Q25" s="82">
        <v>25</v>
      </c>
    </row>
    <row r="26" spans="1:17" ht="12.75" x14ac:dyDescent="0.2">
      <c r="A26" s="82" t="s">
        <v>71</v>
      </c>
      <c r="B26" s="193">
        <v>183.5</v>
      </c>
      <c r="J26" s="82" t="s">
        <v>435</v>
      </c>
      <c r="K26" s="82">
        <v>114</v>
      </c>
      <c r="M26" s="82" t="s">
        <v>571</v>
      </c>
      <c r="N26" s="82">
        <v>423</v>
      </c>
      <c r="P26" s="82" t="s">
        <v>605</v>
      </c>
      <c r="Q26" s="82">
        <v>22</v>
      </c>
    </row>
    <row r="27" spans="1:17" ht="12.75" x14ac:dyDescent="0.2">
      <c r="A27" s="82" t="s">
        <v>72</v>
      </c>
      <c r="B27" s="193">
        <v>140.5</v>
      </c>
      <c r="J27" s="82" t="s">
        <v>436</v>
      </c>
      <c r="K27" s="82">
        <v>103</v>
      </c>
      <c r="M27" s="82" t="s">
        <v>572</v>
      </c>
      <c r="N27" s="82">
        <v>78</v>
      </c>
      <c r="P27" s="82" t="s">
        <v>606</v>
      </c>
      <c r="Q27" s="82">
        <v>24</v>
      </c>
    </row>
    <row r="28" spans="1:17" ht="12.75" x14ac:dyDescent="0.2">
      <c r="A28" s="82" t="s">
        <v>73</v>
      </c>
      <c r="B28" s="193">
        <v>61</v>
      </c>
      <c r="J28" s="82" t="s">
        <v>437</v>
      </c>
      <c r="K28" s="82">
        <v>62</v>
      </c>
      <c r="M28" s="82" t="s">
        <v>573</v>
      </c>
      <c r="N28" s="82">
        <v>49</v>
      </c>
      <c r="P28" s="82" t="s">
        <v>607</v>
      </c>
      <c r="Q28" s="82">
        <v>42</v>
      </c>
    </row>
    <row r="29" spans="1:17" ht="12.75" x14ac:dyDescent="0.2">
      <c r="A29" s="82" t="s">
        <v>74</v>
      </c>
      <c r="B29" s="193">
        <v>45.7</v>
      </c>
      <c r="J29" s="82" t="s">
        <v>438</v>
      </c>
      <c r="K29" s="82">
        <v>175</v>
      </c>
      <c r="M29" s="82" t="s">
        <v>574</v>
      </c>
      <c r="N29" s="82">
        <v>49</v>
      </c>
      <c r="P29" s="82" t="s">
        <v>608</v>
      </c>
      <c r="Q29" s="82">
        <v>21</v>
      </c>
    </row>
    <row r="30" spans="1:17" ht="12.75" x14ac:dyDescent="0.2">
      <c r="A30" s="82" t="s">
        <v>75</v>
      </c>
      <c r="B30" s="193">
        <v>19.2</v>
      </c>
      <c r="J30" s="82" t="s">
        <v>439</v>
      </c>
      <c r="K30" s="82">
        <v>75</v>
      </c>
      <c r="M30" s="82" t="s">
        <v>575</v>
      </c>
      <c r="N30" s="82">
        <v>231</v>
      </c>
      <c r="P30" s="82" t="s">
        <v>609</v>
      </c>
      <c r="Q30" s="82">
        <v>23</v>
      </c>
    </row>
    <row r="31" spans="1:17" ht="12.75" x14ac:dyDescent="0.2">
      <c r="A31" s="82" t="s">
        <v>76</v>
      </c>
      <c r="B31" s="193">
        <v>54.1</v>
      </c>
      <c r="E31" s="194">
        <f>SUM(B51,E17)</f>
        <v>11457.8</v>
      </c>
      <c r="J31" s="82" t="s">
        <v>440</v>
      </c>
      <c r="K31" s="82">
        <v>97</v>
      </c>
      <c r="M31" s="82" t="s">
        <v>576</v>
      </c>
      <c r="N31" s="82">
        <v>178</v>
      </c>
      <c r="P31" s="82" t="s">
        <v>610</v>
      </c>
      <c r="Q31" s="82">
        <v>12</v>
      </c>
    </row>
    <row r="32" spans="1:17" ht="12.75" x14ac:dyDescent="0.2">
      <c r="A32" s="82" t="s">
        <v>77</v>
      </c>
      <c r="B32" s="193">
        <v>114.9</v>
      </c>
      <c r="J32" s="82" t="s">
        <v>441</v>
      </c>
      <c r="K32" s="82">
        <v>48</v>
      </c>
      <c r="M32" s="82" t="s">
        <v>577</v>
      </c>
      <c r="N32" s="82">
        <v>161</v>
      </c>
      <c r="P32" s="82" t="s">
        <v>611</v>
      </c>
      <c r="Q32" s="82">
        <v>13</v>
      </c>
    </row>
    <row r="33" spans="1:17" ht="12.75" x14ac:dyDescent="0.2">
      <c r="A33" s="82" t="s">
        <v>78</v>
      </c>
      <c r="B33" s="193">
        <v>63.1</v>
      </c>
      <c r="J33" s="82" t="s">
        <v>442</v>
      </c>
      <c r="K33" s="82">
        <v>144</v>
      </c>
      <c r="M33" s="82" t="s">
        <v>578</v>
      </c>
      <c r="N33" s="82">
        <v>170</v>
      </c>
      <c r="P33" s="82" t="s">
        <v>612</v>
      </c>
      <c r="Q33" s="82">
        <v>17</v>
      </c>
    </row>
    <row r="34" spans="1:17" ht="12.75" x14ac:dyDescent="0.2">
      <c r="A34" s="82" t="s">
        <v>79</v>
      </c>
      <c r="B34" s="193">
        <v>46.3</v>
      </c>
      <c r="J34" s="82" t="s">
        <v>443</v>
      </c>
      <c r="K34" s="82">
        <v>133</v>
      </c>
      <c r="M34" s="82" t="s">
        <v>579</v>
      </c>
      <c r="N34" s="82">
        <v>52</v>
      </c>
      <c r="P34" s="82" t="s">
        <v>613</v>
      </c>
      <c r="Q34" s="82">
        <v>38</v>
      </c>
    </row>
    <row r="35" spans="1:17" ht="12.75" x14ac:dyDescent="0.2">
      <c r="A35" s="82" t="s">
        <v>80</v>
      </c>
      <c r="B35" s="193">
        <v>142</v>
      </c>
      <c r="J35" s="82" t="s">
        <v>444</v>
      </c>
      <c r="K35" s="82">
        <v>55</v>
      </c>
      <c r="M35" s="82" t="s">
        <v>580</v>
      </c>
      <c r="N35" s="82">
        <v>146</v>
      </c>
      <c r="P35" s="82" t="s">
        <v>614</v>
      </c>
      <c r="Q35" s="82">
        <v>24</v>
      </c>
    </row>
    <row r="36" spans="1:17" ht="12.75" x14ac:dyDescent="0.2">
      <c r="A36" s="82" t="s">
        <v>81</v>
      </c>
      <c r="B36" s="193">
        <v>249.9</v>
      </c>
      <c r="J36" s="82" t="s">
        <v>445</v>
      </c>
      <c r="K36" s="82">
        <v>59</v>
      </c>
      <c r="M36" s="85">
        <v>34</v>
      </c>
      <c r="N36" s="121">
        <f>SUM(N2:N35)</f>
        <v>6107</v>
      </c>
      <c r="P36" s="82" t="s">
        <v>615</v>
      </c>
      <c r="Q36" s="82">
        <v>24</v>
      </c>
    </row>
    <row r="37" spans="1:17" ht="12.75" x14ac:dyDescent="0.2">
      <c r="A37" s="82" t="s">
        <v>82</v>
      </c>
      <c r="B37" s="193">
        <v>288</v>
      </c>
      <c r="J37" s="82" t="s">
        <v>446</v>
      </c>
      <c r="K37" s="82">
        <v>129</v>
      </c>
      <c r="P37" s="85">
        <v>35</v>
      </c>
      <c r="Q37" s="121">
        <f>SUM(Q2:Q36)</f>
        <v>933</v>
      </c>
    </row>
    <row r="38" spans="1:17" ht="12.75" x14ac:dyDescent="0.2">
      <c r="A38" s="82" t="s">
        <v>83</v>
      </c>
      <c r="B38" s="193">
        <v>287.7</v>
      </c>
      <c r="J38" s="82" t="s">
        <v>447</v>
      </c>
      <c r="K38" s="82">
        <v>135</v>
      </c>
    </row>
    <row r="39" spans="1:17" ht="12.75" x14ac:dyDescent="0.2">
      <c r="A39" s="82" t="s">
        <v>84</v>
      </c>
      <c r="B39" s="193">
        <v>346.9</v>
      </c>
      <c r="J39" s="82" t="s">
        <v>448</v>
      </c>
      <c r="K39" s="82">
        <v>231</v>
      </c>
    </row>
    <row r="40" spans="1:17" ht="12.75" x14ac:dyDescent="0.2">
      <c r="A40" s="82" t="s">
        <v>85</v>
      </c>
      <c r="B40" s="193">
        <v>357.2</v>
      </c>
      <c r="J40" s="82" t="s">
        <v>449</v>
      </c>
      <c r="K40" s="82">
        <v>55</v>
      </c>
    </row>
    <row r="41" spans="1:17" ht="12.75" x14ac:dyDescent="0.2">
      <c r="A41" s="82" t="s">
        <v>86</v>
      </c>
      <c r="B41" s="193">
        <v>52.7</v>
      </c>
      <c r="J41" s="82" t="s">
        <v>450</v>
      </c>
      <c r="K41" s="82">
        <v>235</v>
      </c>
    </row>
    <row r="42" spans="1:17" ht="12.75" x14ac:dyDescent="0.2">
      <c r="A42" s="82" t="s">
        <v>87</v>
      </c>
      <c r="B42" s="193">
        <v>567.20000000000005</v>
      </c>
      <c r="J42" s="82" t="s">
        <v>451</v>
      </c>
      <c r="K42" s="82">
        <v>267</v>
      </c>
    </row>
    <row r="43" spans="1:17" ht="12.75" x14ac:dyDescent="0.2">
      <c r="A43" s="82" t="s">
        <v>88</v>
      </c>
      <c r="B43" s="193">
        <v>241.4</v>
      </c>
      <c r="J43" s="82" t="s">
        <v>452</v>
      </c>
      <c r="K43" s="82">
        <v>297</v>
      </c>
    </row>
    <row r="44" spans="1:17" ht="12.75" x14ac:dyDescent="0.2">
      <c r="A44" s="82" t="s">
        <v>89</v>
      </c>
      <c r="B44" s="193">
        <v>670.3</v>
      </c>
      <c r="J44" s="82" t="s">
        <v>453</v>
      </c>
      <c r="K44" s="82">
        <v>315</v>
      </c>
    </row>
    <row r="45" spans="1:17" ht="12.75" x14ac:dyDescent="0.2">
      <c r="A45" s="82" t="s">
        <v>90</v>
      </c>
      <c r="B45" s="193">
        <v>285.60000000000002</v>
      </c>
      <c r="J45" s="82" t="s">
        <v>454</v>
      </c>
      <c r="K45" s="82">
        <v>241</v>
      </c>
    </row>
    <row r="46" spans="1:17" ht="12.75" x14ac:dyDescent="0.2">
      <c r="A46" s="82" t="s">
        <v>91</v>
      </c>
      <c r="B46" s="193">
        <v>72.5</v>
      </c>
      <c r="J46" s="82" t="s">
        <v>455</v>
      </c>
      <c r="K46" s="82">
        <v>151</v>
      </c>
    </row>
    <row r="47" spans="1:17" ht="12.75" x14ac:dyDescent="0.2">
      <c r="A47" s="82" t="s">
        <v>92</v>
      </c>
      <c r="B47" s="193">
        <v>223.4</v>
      </c>
      <c r="J47" s="82" t="s">
        <v>456</v>
      </c>
      <c r="K47" s="82">
        <v>106</v>
      </c>
    </row>
    <row r="48" spans="1:17" ht="12.75" x14ac:dyDescent="0.2">
      <c r="A48" s="82" t="s">
        <v>93</v>
      </c>
      <c r="B48" s="193">
        <v>281.60000000000002</v>
      </c>
      <c r="J48" s="82" t="s">
        <v>457</v>
      </c>
      <c r="K48" s="82">
        <v>98</v>
      </c>
    </row>
    <row r="49" spans="1:11" ht="12.75" x14ac:dyDescent="0.2">
      <c r="A49" s="82" t="s">
        <v>94</v>
      </c>
      <c r="B49" s="193">
        <v>687.6</v>
      </c>
      <c r="J49" s="82" t="s">
        <v>458</v>
      </c>
      <c r="K49" s="82">
        <v>206</v>
      </c>
    </row>
    <row r="50" spans="1:11" ht="12.75" x14ac:dyDescent="0.2">
      <c r="A50" s="82" t="s">
        <v>95</v>
      </c>
      <c r="B50" s="193">
        <v>342.6</v>
      </c>
      <c r="J50" s="82" t="s">
        <v>459</v>
      </c>
      <c r="K50" s="82">
        <v>186</v>
      </c>
    </row>
    <row r="51" spans="1:11" x14ac:dyDescent="0.2">
      <c r="A51" s="85">
        <v>49</v>
      </c>
      <c r="B51" s="121">
        <f>SUM(B2:B50)</f>
        <v>8510.0999999999985</v>
      </c>
      <c r="J51" s="82" t="s">
        <v>460</v>
      </c>
      <c r="K51" s="82">
        <v>417</v>
      </c>
    </row>
    <row r="52" spans="1:11" x14ac:dyDescent="0.2">
      <c r="J52" s="82" t="s">
        <v>461</v>
      </c>
      <c r="K52" s="82">
        <v>383</v>
      </c>
    </row>
    <row r="53" spans="1:11" x14ac:dyDescent="0.2">
      <c r="J53" s="82" t="s">
        <v>462</v>
      </c>
      <c r="K53" s="82">
        <v>319</v>
      </c>
    </row>
    <row r="54" spans="1:11" x14ac:dyDescent="0.2">
      <c r="J54" s="82" t="s">
        <v>463</v>
      </c>
      <c r="K54" s="82">
        <v>292</v>
      </c>
    </row>
    <row r="55" spans="1:11" x14ac:dyDescent="0.2">
      <c r="J55" s="82" t="s">
        <v>464</v>
      </c>
      <c r="K55" s="82">
        <v>284</v>
      </c>
    </row>
    <row r="56" spans="1:11" x14ac:dyDescent="0.2">
      <c r="J56" s="82" t="s">
        <v>465</v>
      </c>
      <c r="K56" s="82">
        <v>196</v>
      </c>
    </row>
    <row r="57" spans="1:11" x14ac:dyDescent="0.2">
      <c r="J57" s="82" t="s">
        <v>466</v>
      </c>
      <c r="K57" s="82">
        <v>312</v>
      </c>
    </row>
    <row r="58" spans="1:11" x14ac:dyDescent="0.2">
      <c r="J58" s="82" t="s">
        <v>467</v>
      </c>
      <c r="K58" s="82">
        <v>345</v>
      </c>
    </row>
    <row r="59" spans="1:11" x14ac:dyDescent="0.2">
      <c r="J59" s="82" t="s">
        <v>468</v>
      </c>
      <c r="K59" s="82">
        <v>309</v>
      </c>
    </row>
    <row r="60" spans="1:11" x14ac:dyDescent="0.2">
      <c r="J60" s="82" t="s">
        <v>469</v>
      </c>
      <c r="K60" s="82">
        <v>489</v>
      </c>
    </row>
    <row r="61" spans="1:11" x14ac:dyDescent="0.2">
      <c r="J61" s="82" t="s">
        <v>470</v>
      </c>
      <c r="K61" s="82">
        <v>289</v>
      </c>
    </row>
    <row r="62" spans="1:11" x14ac:dyDescent="0.2">
      <c r="J62" s="82" t="s">
        <v>471</v>
      </c>
      <c r="K62" s="82">
        <v>430</v>
      </c>
    </row>
    <row r="63" spans="1:11" x14ac:dyDescent="0.2">
      <c r="J63" s="82" t="s">
        <v>472</v>
      </c>
      <c r="K63" s="82">
        <v>292</v>
      </c>
    </row>
    <row r="64" spans="1:11" x14ac:dyDescent="0.2">
      <c r="J64" s="82" t="s">
        <v>473</v>
      </c>
      <c r="K64" s="82">
        <v>453</v>
      </c>
    </row>
    <row r="65" spans="10:11" x14ac:dyDescent="0.2">
      <c r="J65" s="82" t="s">
        <v>474</v>
      </c>
      <c r="K65" s="82">
        <v>444</v>
      </c>
    </row>
    <row r="66" spans="10:11" x14ac:dyDescent="0.2">
      <c r="J66" s="82" t="s">
        <v>475</v>
      </c>
      <c r="K66" s="82">
        <v>322</v>
      </c>
    </row>
    <row r="67" spans="10:11" x14ac:dyDescent="0.2">
      <c r="J67" s="82" t="s">
        <v>476</v>
      </c>
      <c r="K67" s="82">
        <v>328</v>
      </c>
    </row>
    <row r="68" spans="10:11" x14ac:dyDescent="0.2">
      <c r="J68" s="82" t="s">
        <v>477</v>
      </c>
      <c r="K68" s="82">
        <v>789</v>
      </c>
    </row>
    <row r="69" spans="10:11" x14ac:dyDescent="0.2">
      <c r="J69" s="82" t="s">
        <v>478</v>
      </c>
      <c r="K69" s="82">
        <v>565</v>
      </c>
    </row>
    <row r="70" spans="10:11" x14ac:dyDescent="0.2">
      <c r="J70" s="85">
        <v>68</v>
      </c>
      <c r="K70" s="121">
        <f>SUM(K2:K69)</f>
        <v>16280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4" sqref="G14"/>
    </sheetView>
  </sheetViews>
  <sheetFormatPr defaultRowHeight="11.25" x14ac:dyDescent="0.2"/>
  <cols>
    <col min="1" max="2" width="9.140625" style="81"/>
    <col min="3" max="3" width="4.140625" style="83" customWidth="1"/>
    <col min="4" max="16384" width="9.140625" style="81"/>
  </cols>
  <sheetData>
    <row r="1" spans="1:5" x14ac:dyDescent="0.2">
      <c r="A1" s="79" t="s">
        <v>45</v>
      </c>
      <c r="B1" s="79" t="s">
        <v>46</v>
      </c>
      <c r="C1" s="80"/>
      <c r="D1" s="79" t="s">
        <v>45</v>
      </c>
      <c r="E1" s="79" t="s">
        <v>46</v>
      </c>
    </row>
    <row r="2" spans="1:5" x14ac:dyDescent="0.2">
      <c r="A2" s="92" t="s">
        <v>96</v>
      </c>
      <c r="B2" s="92">
        <v>92</v>
      </c>
      <c r="D2" s="92" t="s">
        <v>181</v>
      </c>
      <c r="E2" s="92">
        <v>133</v>
      </c>
    </row>
    <row r="3" spans="1:5" x14ac:dyDescent="0.2">
      <c r="A3" s="92" t="s">
        <v>97</v>
      </c>
      <c r="B3" s="92">
        <v>85</v>
      </c>
      <c r="D3" s="92" t="s">
        <v>182</v>
      </c>
      <c r="E3" s="92">
        <v>153</v>
      </c>
    </row>
    <row r="4" spans="1:5" x14ac:dyDescent="0.2">
      <c r="A4" s="92" t="s">
        <v>98</v>
      </c>
      <c r="B4" s="92">
        <v>37.200000000000003</v>
      </c>
      <c r="D4" s="92" t="s">
        <v>183</v>
      </c>
      <c r="E4" s="92">
        <v>84</v>
      </c>
    </row>
    <row r="5" spans="1:5" x14ac:dyDescent="0.2">
      <c r="A5" s="92" t="s">
        <v>99</v>
      </c>
      <c r="B5" s="92">
        <v>57</v>
      </c>
      <c r="D5" s="85">
        <v>3</v>
      </c>
      <c r="E5" s="121">
        <f>SUM(E2:E4)</f>
        <v>370</v>
      </c>
    </row>
    <row r="6" spans="1:5" x14ac:dyDescent="0.2">
      <c r="A6" s="92" t="s">
        <v>100</v>
      </c>
      <c r="B6" s="92">
        <v>77</v>
      </c>
    </row>
    <row r="7" spans="1:5" x14ac:dyDescent="0.2">
      <c r="A7" s="85">
        <v>5</v>
      </c>
      <c r="B7" s="121">
        <f>SUM(B2:B6)</f>
        <v>348.2</v>
      </c>
      <c r="C7" s="93"/>
    </row>
    <row r="9" spans="1:5" ht="12" thickBot="1" x14ac:dyDescent="0.25"/>
    <row r="10" spans="1:5" x14ac:dyDescent="0.2">
      <c r="D10" s="94" t="s">
        <v>645</v>
      </c>
      <c r="E10" s="95"/>
    </row>
    <row r="11" spans="1:5" x14ac:dyDescent="0.2">
      <c r="D11" s="96">
        <f>A7+D5</f>
        <v>8</v>
      </c>
      <c r="E11" s="97">
        <f>B7+E5</f>
        <v>718.2</v>
      </c>
    </row>
    <row r="12" spans="1:5" ht="12" thickBot="1" x14ac:dyDescent="0.25">
      <c r="D12" s="90" t="s">
        <v>646</v>
      </c>
      <c r="E12" s="91" t="s">
        <v>647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workbookViewId="0">
      <selection activeCell="I19" sqref="I19"/>
    </sheetView>
  </sheetViews>
  <sheetFormatPr defaultRowHeight="11.25" x14ac:dyDescent="0.2"/>
  <cols>
    <col min="1" max="1" width="8.42578125" style="81" bestFit="1" customWidth="1"/>
    <col min="2" max="2" width="6.7109375" style="81" bestFit="1" customWidth="1"/>
    <col min="3" max="3" width="3.85546875" style="83" customWidth="1"/>
    <col min="4" max="4" width="8.42578125" style="81" bestFit="1" customWidth="1"/>
    <col min="5" max="5" width="7.140625" style="81" bestFit="1" customWidth="1"/>
    <col min="6" max="6" width="3.85546875" style="83" customWidth="1"/>
    <col min="7" max="7" width="8.5703125" style="81" bestFit="1" customWidth="1"/>
    <col min="8" max="8" width="6.7109375" style="81" bestFit="1" customWidth="1"/>
    <col min="9" max="9" width="3.85546875" style="83" customWidth="1"/>
    <col min="10" max="10" width="8.5703125" style="81" bestFit="1" customWidth="1"/>
    <col min="11" max="11" width="6.7109375" style="81" bestFit="1" customWidth="1"/>
    <col min="12" max="12" width="3.85546875" style="83" customWidth="1"/>
    <col min="13" max="13" width="8.140625" style="81" bestFit="1" customWidth="1"/>
    <col min="14" max="14" width="6.7109375" style="81" bestFit="1" customWidth="1"/>
    <col min="15" max="15" width="3.85546875" style="83" customWidth="1"/>
    <col min="16" max="16" width="8.28515625" style="81" bestFit="1" customWidth="1"/>
    <col min="17" max="17" width="6.7109375" style="81" bestFit="1" customWidth="1"/>
    <col min="18" max="18" width="3.85546875" style="83" customWidth="1"/>
    <col min="19" max="19" width="8.140625" style="81" bestFit="1" customWidth="1"/>
    <col min="20" max="20" width="6.7109375" style="81" bestFit="1" customWidth="1"/>
    <col min="21" max="16384" width="9.140625" style="81"/>
  </cols>
  <sheetData>
    <row r="1" spans="1:20" x14ac:dyDescent="0.2">
      <c r="A1" s="79" t="s">
        <v>45</v>
      </c>
      <c r="B1" s="79" t="s">
        <v>46</v>
      </c>
      <c r="C1" s="80"/>
      <c r="D1" s="79" t="s">
        <v>45</v>
      </c>
      <c r="E1" s="79" t="s">
        <v>46</v>
      </c>
      <c r="F1" s="80"/>
      <c r="G1" s="79" t="s">
        <v>45</v>
      </c>
      <c r="H1" s="79" t="s">
        <v>46</v>
      </c>
      <c r="I1" s="80"/>
      <c r="J1" s="79" t="s">
        <v>45</v>
      </c>
      <c r="K1" s="79" t="s">
        <v>46</v>
      </c>
      <c r="L1" s="80"/>
      <c r="M1" s="79" t="s">
        <v>45</v>
      </c>
      <c r="N1" s="79" t="s">
        <v>46</v>
      </c>
      <c r="O1" s="80"/>
      <c r="P1" s="79" t="s">
        <v>45</v>
      </c>
      <c r="Q1" s="79" t="s">
        <v>46</v>
      </c>
      <c r="R1" s="80"/>
      <c r="S1" s="79" t="s">
        <v>45</v>
      </c>
      <c r="T1" s="79" t="s">
        <v>46</v>
      </c>
    </row>
    <row r="2" spans="1:20" x14ac:dyDescent="0.2">
      <c r="A2" s="98" t="s">
        <v>101</v>
      </c>
      <c r="B2" s="98">
        <v>109.7</v>
      </c>
      <c r="D2" s="98" t="s">
        <v>184</v>
      </c>
      <c r="E2" s="98">
        <v>107.9</v>
      </c>
      <c r="G2" s="98" t="s">
        <v>230</v>
      </c>
      <c r="H2" s="98">
        <v>110</v>
      </c>
      <c r="J2" s="98" t="s">
        <v>241</v>
      </c>
      <c r="K2" s="98">
        <v>298.7</v>
      </c>
      <c r="M2" s="98" t="s">
        <v>381</v>
      </c>
      <c r="N2" s="98">
        <v>338.3</v>
      </c>
      <c r="P2" s="98" t="s">
        <v>394</v>
      </c>
      <c r="Q2" s="98">
        <v>135.6</v>
      </c>
      <c r="S2" s="98" t="s">
        <v>479</v>
      </c>
      <c r="T2" s="98">
        <v>172.2</v>
      </c>
    </row>
    <row r="3" spans="1:20" x14ac:dyDescent="0.2">
      <c r="A3" s="98" t="s">
        <v>102</v>
      </c>
      <c r="B3" s="98">
        <v>85.4</v>
      </c>
      <c r="D3" s="98" t="s">
        <v>185</v>
      </c>
      <c r="E3" s="98">
        <v>155</v>
      </c>
      <c r="G3" s="98" t="s">
        <v>231</v>
      </c>
      <c r="H3" s="98">
        <v>214.3</v>
      </c>
      <c r="J3" s="98" t="s">
        <v>242</v>
      </c>
      <c r="K3" s="98">
        <v>288.3</v>
      </c>
      <c r="M3" s="98" t="s">
        <v>382</v>
      </c>
      <c r="N3" s="98">
        <v>201.9</v>
      </c>
      <c r="P3" s="98" t="s">
        <v>395</v>
      </c>
      <c r="Q3" s="98">
        <v>108.2</v>
      </c>
      <c r="S3" s="98" t="s">
        <v>480</v>
      </c>
      <c r="T3" s="98">
        <v>120.4</v>
      </c>
    </row>
    <row r="4" spans="1:20" x14ac:dyDescent="0.2">
      <c r="A4" s="98" t="s">
        <v>103</v>
      </c>
      <c r="B4" s="98">
        <v>110.3</v>
      </c>
      <c r="D4" s="98" t="s">
        <v>186</v>
      </c>
      <c r="E4" s="98">
        <v>100.4</v>
      </c>
      <c r="G4" s="98" t="s">
        <v>232</v>
      </c>
      <c r="H4" s="98">
        <v>184.1</v>
      </c>
      <c r="J4" s="98" t="s">
        <v>243</v>
      </c>
      <c r="K4" s="98">
        <v>272.8</v>
      </c>
      <c r="M4" s="98" t="s">
        <v>383</v>
      </c>
      <c r="N4" s="98">
        <v>181.4</v>
      </c>
      <c r="P4" s="98" t="s">
        <v>396</v>
      </c>
      <c r="Q4" s="98">
        <v>195.1</v>
      </c>
      <c r="S4" s="98" t="s">
        <v>481</v>
      </c>
      <c r="T4" s="98">
        <v>132.9</v>
      </c>
    </row>
    <row r="5" spans="1:20" x14ac:dyDescent="0.2">
      <c r="A5" s="98" t="s">
        <v>104</v>
      </c>
      <c r="B5" s="98">
        <v>91.5</v>
      </c>
      <c r="D5" s="98" t="s">
        <v>187</v>
      </c>
      <c r="E5" s="98">
        <v>102.1</v>
      </c>
      <c r="G5" s="98" t="s">
        <v>233</v>
      </c>
      <c r="H5" s="98">
        <v>354.7</v>
      </c>
      <c r="J5" s="98" t="s">
        <v>244</v>
      </c>
      <c r="K5" s="98">
        <v>208.5</v>
      </c>
      <c r="M5" s="85">
        <v>3</v>
      </c>
      <c r="N5" s="121">
        <f>SUM(N2:N4)</f>
        <v>721.6</v>
      </c>
      <c r="P5" s="98" t="s">
        <v>397</v>
      </c>
      <c r="Q5" s="98">
        <v>229.5</v>
      </c>
      <c r="S5" s="98" t="s">
        <v>482</v>
      </c>
      <c r="T5" s="98">
        <v>148.1</v>
      </c>
    </row>
    <row r="6" spans="1:20" x14ac:dyDescent="0.2">
      <c r="A6" s="98" t="s">
        <v>105</v>
      </c>
      <c r="B6" s="98">
        <v>91.5</v>
      </c>
      <c r="D6" s="98" t="s">
        <v>188</v>
      </c>
      <c r="E6" s="98">
        <v>115.8</v>
      </c>
      <c r="G6" s="98" t="s">
        <v>234</v>
      </c>
      <c r="H6" s="98">
        <v>100.6</v>
      </c>
      <c r="J6" s="98" t="s">
        <v>245</v>
      </c>
      <c r="K6" s="98">
        <v>315.2</v>
      </c>
      <c r="P6" s="85">
        <v>4</v>
      </c>
      <c r="Q6" s="121">
        <f>SUM(Q2:Q5)</f>
        <v>668.4</v>
      </c>
      <c r="S6" s="98" t="s">
        <v>483</v>
      </c>
      <c r="T6" s="98">
        <v>54.9</v>
      </c>
    </row>
    <row r="7" spans="1:20" x14ac:dyDescent="0.2">
      <c r="A7" s="98" t="s">
        <v>106</v>
      </c>
      <c r="B7" s="98">
        <v>118.9</v>
      </c>
      <c r="D7" s="98" t="s">
        <v>189</v>
      </c>
      <c r="E7" s="98">
        <v>99.1</v>
      </c>
      <c r="G7" s="98" t="s">
        <v>235</v>
      </c>
      <c r="H7" s="98">
        <v>214.9</v>
      </c>
      <c r="J7" s="98" t="s">
        <v>246</v>
      </c>
      <c r="K7" s="98">
        <v>36.6</v>
      </c>
      <c r="S7" s="98" t="s">
        <v>484</v>
      </c>
      <c r="T7" s="98">
        <v>154.5</v>
      </c>
    </row>
    <row r="8" spans="1:20" x14ac:dyDescent="0.2">
      <c r="A8" s="98" t="s">
        <v>107</v>
      </c>
      <c r="B8" s="98">
        <v>85.4</v>
      </c>
      <c r="D8" s="98" t="s">
        <v>190</v>
      </c>
      <c r="E8" s="98">
        <v>171.8</v>
      </c>
      <c r="G8" s="98" t="s">
        <v>236</v>
      </c>
      <c r="H8" s="98">
        <v>262.10000000000002</v>
      </c>
      <c r="J8" s="98" t="s">
        <v>247</v>
      </c>
      <c r="K8" s="98">
        <v>245.4</v>
      </c>
      <c r="S8" s="85">
        <v>6</v>
      </c>
      <c r="T8" s="121">
        <f>SUM(T2:T7)</f>
        <v>783</v>
      </c>
    </row>
    <row r="9" spans="1:20" x14ac:dyDescent="0.2">
      <c r="A9" s="98" t="s">
        <v>108</v>
      </c>
      <c r="B9" s="98">
        <v>67.099999999999994</v>
      </c>
      <c r="D9" s="98" t="s">
        <v>191</v>
      </c>
      <c r="E9" s="98">
        <v>115.8</v>
      </c>
      <c r="G9" s="98" t="s">
        <v>237</v>
      </c>
      <c r="H9" s="98">
        <v>169.5</v>
      </c>
      <c r="J9" s="98" t="s">
        <v>248</v>
      </c>
      <c r="K9" s="98">
        <v>129.5</v>
      </c>
    </row>
    <row r="10" spans="1:20" x14ac:dyDescent="0.2">
      <c r="A10" s="98" t="s">
        <v>109</v>
      </c>
      <c r="B10" s="98">
        <v>79.3</v>
      </c>
      <c r="D10" s="98" t="s">
        <v>192</v>
      </c>
      <c r="E10" s="98">
        <v>123.4</v>
      </c>
      <c r="G10" s="98" t="s">
        <v>238</v>
      </c>
      <c r="H10" s="98">
        <v>153.9</v>
      </c>
      <c r="J10" s="85">
        <v>8</v>
      </c>
      <c r="K10" s="121">
        <f>SUM(K2:K9)</f>
        <v>1795</v>
      </c>
    </row>
    <row r="11" spans="1:20" x14ac:dyDescent="0.2">
      <c r="A11" s="98" t="s">
        <v>110</v>
      </c>
      <c r="B11" s="98">
        <v>50.3</v>
      </c>
      <c r="D11" s="98" t="s">
        <v>193</v>
      </c>
      <c r="E11" s="98">
        <v>128</v>
      </c>
      <c r="G11" s="98" t="s">
        <v>239</v>
      </c>
      <c r="H11" s="98">
        <v>184.4</v>
      </c>
    </row>
    <row r="12" spans="1:20" x14ac:dyDescent="0.2">
      <c r="A12" s="98" t="s">
        <v>111</v>
      </c>
      <c r="B12" s="98">
        <v>86.4</v>
      </c>
      <c r="D12" s="85">
        <v>10</v>
      </c>
      <c r="E12" s="121">
        <f>SUM(E2:E11)</f>
        <v>1219.3</v>
      </c>
      <c r="G12" s="85">
        <v>10</v>
      </c>
      <c r="H12" s="121">
        <f>SUM(H2:H11)</f>
        <v>1948.5</v>
      </c>
    </row>
    <row r="13" spans="1:20" x14ac:dyDescent="0.2">
      <c r="A13" s="98" t="s">
        <v>112</v>
      </c>
      <c r="B13" s="98">
        <v>175.3</v>
      </c>
    </row>
    <row r="14" spans="1:20" ht="12" thickBot="1" x14ac:dyDescent="0.25">
      <c r="A14" s="85">
        <v>12</v>
      </c>
      <c r="B14" s="121">
        <f>SUM(B2:B13)</f>
        <v>1151.0999999999999</v>
      </c>
    </row>
    <row r="15" spans="1:20" x14ac:dyDescent="0.2">
      <c r="D15" s="94" t="s">
        <v>645</v>
      </c>
      <c r="E15" s="95"/>
    </row>
    <row r="16" spans="1:20" x14ac:dyDescent="0.2">
      <c r="D16" s="96">
        <f>+A14+D12+G12+J10+M5+P6+S8</f>
        <v>53</v>
      </c>
      <c r="E16" s="99">
        <f>+B14+E12+H12+K10+N5+Q6+T8</f>
        <v>8286.9</v>
      </c>
    </row>
    <row r="17" spans="4:5" ht="12" thickBot="1" x14ac:dyDescent="0.25">
      <c r="D17" s="90" t="s">
        <v>646</v>
      </c>
      <c r="E17" s="91" t="s">
        <v>647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workbookViewId="0">
      <selection activeCell="K4" sqref="K4"/>
    </sheetView>
  </sheetViews>
  <sheetFormatPr defaultRowHeight="11.25" x14ac:dyDescent="0.2"/>
  <cols>
    <col min="1" max="1" width="8.42578125" style="81" bestFit="1" customWidth="1"/>
    <col min="2" max="2" width="7" style="81" bestFit="1" customWidth="1"/>
    <col min="3" max="3" width="1.7109375" style="81" customWidth="1"/>
    <col min="4" max="4" width="8.42578125" style="81" bestFit="1" customWidth="1"/>
    <col min="5" max="5" width="6.7109375" style="81" bestFit="1" customWidth="1"/>
    <col min="6" max="6" width="1.7109375" style="81" customWidth="1"/>
    <col min="7" max="7" width="8.5703125" style="81" bestFit="1" customWidth="1"/>
    <col min="8" max="8" width="6.7109375" style="81" bestFit="1" customWidth="1"/>
    <col min="9" max="9" width="1.7109375" style="81" customWidth="1"/>
    <col min="10" max="10" width="8.5703125" style="81" bestFit="1" customWidth="1"/>
    <col min="11" max="11" width="6.7109375" style="81" bestFit="1" customWidth="1"/>
    <col min="12" max="12" width="1.7109375" style="81" customWidth="1"/>
    <col min="13" max="14" width="8.140625" style="81" bestFit="1" customWidth="1"/>
    <col min="15" max="15" width="1.7109375" style="81" customWidth="1"/>
    <col min="16" max="16" width="8.140625" style="81" bestFit="1" customWidth="1"/>
    <col min="17" max="17" width="6.7109375" style="81" bestFit="1" customWidth="1"/>
    <col min="18" max="18" width="1.7109375" style="81" customWidth="1"/>
    <col min="19" max="19" width="8.28515625" style="81" bestFit="1" customWidth="1"/>
    <col min="20" max="20" width="6.7109375" style="81" bestFit="1" customWidth="1"/>
    <col min="21" max="21" width="1.7109375" style="81" customWidth="1"/>
    <col min="22" max="22" width="9.140625" style="81"/>
    <col min="23" max="23" width="9" style="81" customWidth="1"/>
    <col min="24" max="24" width="1.7109375" style="81" customWidth="1"/>
    <col min="25" max="25" width="8.140625" style="81" bestFit="1" customWidth="1"/>
    <col min="26" max="26" width="7" style="81" bestFit="1" customWidth="1"/>
    <col min="27" max="16384" width="9.140625" style="81"/>
  </cols>
  <sheetData>
    <row r="1" spans="1:26" x14ac:dyDescent="0.2">
      <c r="A1" s="79" t="s">
        <v>45</v>
      </c>
      <c r="B1" s="79" t="s">
        <v>46</v>
      </c>
      <c r="D1" s="79" t="s">
        <v>45</v>
      </c>
      <c r="E1" s="79" t="s">
        <v>46</v>
      </c>
      <c r="G1" s="79" t="s">
        <v>45</v>
      </c>
      <c r="H1" s="79" t="s">
        <v>46</v>
      </c>
      <c r="J1" s="79" t="s">
        <v>45</v>
      </c>
      <c r="K1" s="79" t="s">
        <v>46</v>
      </c>
      <c r="M1" s="79" t="s">
        <v>45</v>
      </c>
      <c r="N1" s="79" t="s">
        <v>46</v>
      </c>
      <c r="P1" s="79" t="s">
        <v>45</v>
      </c>
      <c r="Q1" s="79" t="s">
        <v>46</v>
      </c>
      <c r="S1" s="79" t="s">
        <v>45</v>
      </c>
      <c r="T1" s="79" t="s">
        <v>46</v>
      </c>
      <c r="V1" s="79" t="s">
        <v>45</v>
      </c>
      <c r="W1" s="79" t="s">
        <v>46</v>
      </c>
      <c r="Y1" s="79" t="s">
        <v>45</v>
      </c>
      <c r="Z1" s="79" t="s">
        <v>46</v>
      </c>
    </row>
    <row r="2" spans="1:26" x14ac:dyDescent="0.2">
      <c r="A2" s="100" t="s">
        <v>113</v>
      </c>
      <c r="B2" s="100">
        <v>199.7</v>
      </c>
      <c r="D2" s="100" t="s">
        <v>194</v>
      </c>
      <c r="E2" s="100">
        <v>112.8</v>
      </c>
      <c r="G2" s="100" t="s">
        <v>240</v>
      </c>
      <c r="H2" s="100">
        <v>154.69999999999999</v>
      </c>
      <c r="J2" s="100" t="s">
        <v>249</v>
      </c>
      <c r="K2" s="100">
        <v>193.3</v>
      </c>
      <c r="M2" s="100" t="s">
        <v>380</v>
      </c>
      <c r="N2" s="100">
        <v>114.3</v>
      </c>
      <c r="P2" s="100" t="s">
        <v>384</v>
      </c>
      <c r="Q2" s="100">
        <v>181.7</v>
      </c>
      <c r="S2" s="100" t="s">
        <v>398</v>
      </c>
      <c r="T2" s="100">
        <v>210.7</v>
      </c>
      <c r="V2" s="100" t="s">
        <v>404</v>
      </c>
      <c r="W2" s="100">
        <v>140.19999999999999</v>
      </c>
      <c r="Y2" s="100" t="s">
        <v>485</v>
      </c>
      <c r="Z2" s="100">
        <v>199</v>
      </c>
    </row>
    <row r="3" spans="1:26" x14ac:dyDescent="0.2">
      <c r="A3" s="100" t="s">
        <v>114</v>
      </c>
      <c r="B3" s="100">
        <v>237.2</v>
      </c>
      <c r="D3" s="100" t="s">
        <v>195</v>
      </c>
      <c r="E3" s="100">
        <v>144.80000000000001</v>
      </c>
      <c r="G3" s="85">
        <v>1</v>
      </c>
      <c r="H3" s="85">
        <v>154.69999999999999</v>
      </c>
      <c r="J3" s="100" t="s">
        <v>250</v>
      </c>
      <c r="K3" s="100">
        <v>417.3</v>
      </c>
      <c r="M3" s="85">
        <v>1</v>
      </c>
      <c r="N3" s="121">
        <v>114.3</v>
      </c>
      <c r="P3" s="85">
        <v>1</v>
      </c>
      <c r="Q3" s="121">
        <v>181.7</v>
      </c>
      <c r="S3" s="100" t="s">
        <v>399</v>
      </c>
      <c r="T3" s="100">
        <v>190.5</v>
      </c>
      <c r="V3" s="100" t="s">
        <v>405</v>
      </c>
      <c r="W3" s="100">
        <v>111.9</v>
      </c>
      <c r="Y3" s="100" t="s">
        <v>486</v>
      </c>
      <c r="Z3" s="100">
        <v>425.2</v>
      </c>
    </row>
    <row r="4" spans="1:26" x14ac:dyDescent="0.2">
      <c r="A4" s="100" t="s">
        <v>115</v>
      </c>
      <c r="B4" s="100">
        <v>541.9</v>
      </c>
      <c r="D4" s="100" t="s">
        <v>196</v>
      </c>
      <c r="E4" s="100">
        <v>140.19999999999999</v>
      </c>
      <c r="J4" s="100" t="s">
        <v>251</v>
      </c>
      <c r="K4" s="100">
        <v>221.3</v>
      </c>
      <c r="S4" s="100" t="s">
        <v>400</v>
      </c>
      <c r="T4" s="100">
        <v>152.4</v>
      </c>
      <c r="V4" s="100" t="s">
        <v>406</v>
      </c>
      <c r="W4" s="100">
        <v>226.2</v>
      </c>
      <c r="Y4" s="100" t="s">
        <v>487</v>
      </c>
      <c r="Z4" s="100">
        <v>246</v>
      </c>
    </row>
    <row r="5" spans="1:26" x14ac:dyDescent="0.2">
      <c r="A5" s="100" t="s">
        <v>116</v>
      </c>
      <c r="B5" s="100">
        <v>106.7</v>
      </c>
      <c r="D5" s="100" t="s">
        <v>197</v>
      </c>
      <c r="E5" s="100">
        <v>244.5</v>
      </c>
      <c r="J5" s="100" t="s">
        <v>252</v>
      </c>
      <c r="K5" s="100">
        <v>450</v>
      </c>
      <c r="S5" s="100" t="s">
        <v>401</v>
      </c>
      <c r="T5" s="100">
        <v>251.5</v>
      </c>
      <c r="V5" s="100" t="s">
        <v>407</v>
      </c>
      <c r="W5" s="100">
        <v>304.8</v>
      </c>
      <c r="Y5" s="100" t="s">
        <v>488</v>
      </c>
      <c r="Z5" s="100">
        <v>79.3</v>
      </c>
    </row>
    <row r="6" spans="1:26" x14ac:dyDescent="0.2">
      <c r="A6" s="100" t="s">
        <v>117</v>
      </c>
      <c r="B6" s="100">
        <v>112.3</v>
      </c>
      <c r="D6" s="100" t="s">
        <v>198</v>
      </c>
      <c r="E6" s="100">
        <v>289</v>
      </c>
      <c r="J6" s="100" t="s">
        <v>253</v>
      </c>
      <c r="K6" s="100">
        <v>140.5</v>
      </c>
      <c r="S6" s="100" t="s">
        <v>402</v>
      </c>
      <c r="T6" s="100">
        <v>53.3</v>
      </c>
      <c r="V6" s="100" t="s">
        <v>408</v>
      </c>
      <c r="W6" s="100">
        <v>263.7</v>
      </c>
      <c r="Y6" s="100" t="s">
        <v>489</v>
      </c>
      <c r="Z6" s="100">
        <v>145.4</v>
      </c>
    </row>
    <row r="7" spans="1:26" x14ac:dyDescent="0.2">
      <c r="A7" s="100" t="s">
        <v>118</v>
      </c>
      <c r="B7" s="100">
        <v>257.60000000000002</v>
      </c>
      <c r="D7" s="100" t="s">
        <v>199</v>
      </c>
      <c r="E7" s="100">
        <v>292.10000000000002</v>
      </c>
      <c r="J7" s="100" t="s">
        <v>254</v>
      </c>
      <c r="K7" s="100">
        <v>89.6</v>
      </c>
      <c r="S7" s="100" t="s">
        <v>403</v>
      </c>
      <c r="T7" s="100">
        <v>61</v>
      </c>
      <c r="V7" s="100" t="s">
        <v>409</v>
      </c>
      <c r="W7" s="100">
        <v>227.1</v>
      </c>
      <c r="Y7" s="100" t="s">
        <v>490</v>
      </c>
      <c r="Z7" s="100">
        <v>103.9</v>
      </c>
    </row>
    <row r="8" spans="1:26" ht="12" thickBot="1" x14ac:dyDescent="0.25">
      <c r="A8" s="100" t="s">
        <v>119</v>
      </c>
      <c r="B8" s="100">
        <v>117.4</v>
      </c>
      <c r="D8" s="100" t="s">
        <v>200</v>
      </c>
      <c r="E8" s="100">
        <v>152.4</v>
      </c>
      <c r="J8" s="100" t="s">
        <v>255</v>
      </c>
      <c r="K8" s="100">
        <v>215.5</v>
      </c>
      <c r="S8" s="85">
        <v>6</v>
      </c>
      <c r="T8" s="121">
        <f>SUM(T2:T7)</f>
        <v>919.4</v>
      </c>
      <c r="V8" s="100" t="s">
        <v>410</v>
      </c>
      <c r="W8" s="100">
        <v>164.6</v>
      </c>
      <c r="Y8" s="100" t="s">
        <v>491</v>
      </c>
      <c r="Z8" s="100">
        <v>427.3</v>
      </c>
    </row>
    <row r="9" spans="1:26" x14ac:dyDescent="0.2">
      <c r="A9" s="100" t="s">
        <v>120</v>
      </c>
      <c r="B9" s="100">
        <v>117.4</v>
      </c>
      <c r="D9" s="100" t="s">
        <v>201</v>
      </c>
      <c r="E9" s="100">
        <v>112.8</v>
      </c>
      <c r="J9" s="100" t="s">
        <v>256</v>
      </c>
      <c r="K9" s="100">
        <v>217.8</v>
      </c>
      <c r="M9" s="94" t="s">
        <v>645</v>
      </c>
      <c r="N9" s="95"/>
      <c r="V9" s="85">
        <v>7</v>
      </c>
      <c r="W9" s="121">
        <f>SUM(W2:W8)</f>
        <v>1438.4999999999998</v>
      </c>
      <c r="Y9" s="100" t="s">
        <v>492</v>
      </c>
      <c r="Z9" s="100">
        <v>151.5</v>
      </c>
    </row>
    <row r="10" spans="1:26" x14ac:dyDescent="0.2">
      <c r="A10" s="100" t="s">
        <v>121</v>
      </c>
      <c r="B10" s="100">
        <v>163.19999999999999</v>
      </c>
      <c r="D10" s="100" t="s">
        <v>202</v>
      </c>
      <c r="E10" s="100">
        <v>112.2</v>
      </c>
      <c r="J10" s="100" t="s">
        <v>257</v>
      </c>
      <c r="K10" s="100">
        <v>213.2</v>
      </c>
      <c r="M10" s="96">
        <f>A55+D38+G3+J44+M3+P3+S8+V9+Y46</f>
        <v>191</v>
      </c>
      <c r="N10" s="99">
        <f>B55+E38+H3+K44+N3+Q3+T8+W9+Z46</f>
        <v>40157.199999999997</v>
      </c>
      <c r="Y10" s="100" t="s">
        <v>493</v>
      </c>
      <c r="Z10" s="100">
        <v>187.8</v>
      </c>
    </row>
    <row r="11" spans="1:26" ht="12" thickBot="1" x14ac:dyDescent="0.25">
      <c r="A11" s="100" t="s">
        <v>122</v>
      </c>
      <c r="B11" s="100">
        <v>199.6</v>
      </c>
      <c r="D11" s="100" t="s">
        <v>203</v>
      </c>
      <c r="E11" s="100">
        <v>228.6</v>
      </c>
      <c r="J11" s="100" t="s">
        <v>258</v>
      </c>
      <c r="K11" s="100">
        <v>143.30000000000001</v>
      </c>
      <c r="M11" s="90" t="s">
        <v>646</v>
      </c>
      <c r="N11" s="91" t="s">
        <v>647</v>
      </c>
      <c r="Y11" s="100" t="s">
        <v>494</v>
      </c>
      <c r="Z11" s="100">
        <v>96.9</v>
      </c>
    </row>
    <row r="12" spans="1:26" x14ac:dyDescent="0.2">
      <c r="A12" s="100" t="s">
        <v>123</v>
      </c>
      <c r="B12" s="100">
        <v>91.4</v>
      </c>
      <c r="D12" s="100" t="s">
        <v>204</v>
      </c>
      <c r="E12" s="100">
        <v>77.7</v>
      </c>
      <c r="J12" s="100" t="s">
        <v>259</v>
      </c>
      <c r="K12" s="100">
        <v>224</v>
      </c>
      <c r="Y12" s="100" t="s">
        <v>495</v>
      </c>
      <c r="Z12" s="100">
        <v>142.30000000000001</v>
      </c>
    </row>
    <row r="13" spans="1:26" x14ac:dyDescent="0.2">
      <c r="A13" s="100" t="s">
        <v>124</v>
      </c>
      <c r="B13" s="100">
        <v>132.6</v>
      </c>
      <c r="D13" s="100" t="s">
        <v>205</v>
      </c>
      <c r="E13" s="100">
        <v>74.7</v>
      </c>
      <c r="J13" s="100" t="s">
        <v>260</v>
      </c>
      <c r="K13" s="100">
        <v>198.7</v>
      </c>
      <c r="Y13" s="100" t="s">
        <v>496</v>
      </c>
      <c r="Z13" s="100">
        <v>131.1</v>
      </c>
    </row>
    <row r="14" spans="1:26" x14ac:dyDescent="0.2">
      <c r="A14" s="100" t="s">
        <v>125</v>
      </c>
      <c r="B14" s="100">
        <v>59.4</v>
      </c>
      <c r="D14" s="100" t="s">
        <v>206</v>
      </c>
      <c r="E14" s="100">
        <v>163.69999999999999</v>
      </c>
      <c r="J14" s="100" t="s">
        <v>261</v>
      </c>
      <c r="K14" s="100">
        <v>130</v>
      </c>
      <c r="Y14" s="100" t="s">
        <v>497</v>
      </c>
      <c r="Z14" s="100">
        <v>103</v>
      </c>
    </row>
    <row r="15" spans="1:26" x14ac:dyDescent="0.2">
      <c r="A15" s="100" t="s">
        <v>126</v>
      </c>
      <c r="B15" s="100">
        <v>241.1</v>
      </c>
      <c r="D15" s="100" t="s">
        <v>207</v>
      </c>
      <c r="E15" s="100">
        <v>94.5</v>
      </c>
      <c r="J15" s="100" t="s">
        <v>262</v>
      </c>
      <c r="K15" s="100">
        <v>205.7</v>
      </c>
      <c r="Y15" s="100" t="s">
        <v>498</v>
      </c>
      <c r="Z15" s="100">
        <v>199.6</v>
      </c>
    </row>
    <row r="16" spans="1:26" x14ac:dyDescent="0.2">
      <c r="A16" s="100" t="s">
        <v>127</v>
      </c>
      <c r="B16" s="100">
        <v>137.19999999999999</v>
      </c>
      <c r="D16" s="100" t="s">
        <v>208</v>
      </c>
      <c r="E16" s="100">
        <v>112.8</v>
      </c>
      <c r="J16" s="100" t="s">
        <v>263</v>
      </c>
      <c r="K16" s="100">
        <v>230.7</v>
      </c>
      <c r="Y16" s="100" t="s">
        <v>499</v>
      </c>
      <c r="Z16" s="100">
        <v>385.6</v>
      </c>
    </row>
    <row r="17" spans="1:26" x14ac:dyDescent="0.2">
      <c r="A17" s="100" t="s">
        <v>128</v>
      </c>
      <c r="B17" s="100">
        <v>131.69999999999999</v>
      </c>
      <c r="D17" s="100" t="s">
        <v>209</v>
      </c>
      <c r="E17" s="100">
        <v>109.7</v>
      </c>
      <c r="J17" s="100" t="s">
        <v>264</v>
      </c>
      <c r="K17" s="100">
        <v>141.69999999999999</v>
      </c>
      <c r="Y17" s="100" t="s">
        <v>500</v>
      </c>
      <c r="Z17" s="100">
        <v>268</v>
      </c>
    </row>
    <row r="18" spans="1:26" x14ac:dyDescent="0.2">
      <c r="A18" s="100" t="s">
        <v>129</v>
      </c>
      <c r="B18" s="100">
        <v>275.7</v>
      </c>
      <c r="D18" s="100" t="s">
        <v>210</v>
      </c>
      <c r="E18" s="100">
        <v>120.4</v>
      </c>
      <c r="J18" s="100" t="s">
        <v>265</v>
      </c>
      <c r="K18" s="100">
        <v>148.4</v>
      </c>
      <c r="Y18" s="100" t="s">
        <v>501</v>
      </c>
      <c r="Z18" s="100">
        <v>245.9</v>
      </c>
    </row>
    <row r="19" spans="1:26" x14ac:dyDescent="0.2">
      <c r="A19" s="100" t="s">
        <v>130</v>
      </c>
      <c r="B19" s="100">
        <v>237.7</v>
      </c>
      <c r="D19" s="100" t="s">
        <v>211</v>
      </c>
      <c r="E19" s="100">
        <v>198.1</v>
      </c>
      <c r="J19" s="100" t="s">
        <v>266</v>
      </c>
      <c r="K19" s="100">
        <v>233.8</v>
      </c>
      <c r="Y19" s="100" t="s">
        <v>502</v>
      </c>
      <c r="Z19" s="100">
        <v>185.9</v>
      </c>
    </row>
    <row r="20" spans="1:26" x14ac:dyDescent="0.2">
      <c r="A20" s="100" t="s">
        <v>131</v>
      </c>
      <c r="B20" s="100">
        <v>217.9</v>
      </c>
      <c r="D20" s="100" t="s">
        <v>212</v>
      </c>
      <c r="E20" s="100">
        <v>221</v>
      </c>
      <c r="J20" s="100" t="s">
        <v>267</v>
      </c>
      <c r="K20" s="100">
        <v>222.5</v>
      </c>
      <c r="Y20" s="100" t="s">
        <v>503</v>
      </c>
      <c r="Z20" s="100">
        <v>654.29999999999995</v>
      </c>
    </row>
    <row r="21" spans="1:26" x14ac:dyDescent="0.2">
      <c r="A21" s="100" t="s">
        <v>132</v>
      </c>
      <c r="B21" s="100">
        <v>288</v>
      </c>
      <c r="D21" s="100" t="s">
        <v>213</v>
      </c>
      <c r="E21" s="100">
        <v>158.5</v>
      </c>
      <c r="J21" s="100" t="s">
        <v>268</v>
      </c>
      <c r="K21" s="100">
        <v>276.10000000000002</v>
      </c>
      <c r="Y21" s="100" t="s">
        <v>504</v>
      </c>
      <c r="Z21" s="100">
        <v>202.1</v>
      </c>
    </row>
    <row r="22" spans="1:26" x14ac:dyDescent="0.2">
      <c r="A22" s="100" t="s">
        <v>133</v>
      </c>
      <c r="B22" s="100">
        <v>266.7</v>
      </c>
      <c r="D22" s="100" t="s">
        <v>214</v>
      </c>
      <c r="E22" s="100">
        <v>45.7</v>
      </c>
      <c r="J22" s="100" t="s">
        <v>269</v>
      </c>
      <c r="K22" s="100">
        <v>212.4</v>
      </c>
      <c r="Y22" s="100" t="s">
        <v>505</v>
      </c>
      <c r="Z22" s="100">
        <v>221</v>
      </c>
    </row>
    <row r="23" spans="1:26" x14ac:dyDescent="0.2">
      <c r="A23" s="100" t="s">
        <v>134</v>
      </c>
      <c r="B23" s="100">
        <v>301.2</v>
      </c>
      <c r="D23" s="100" t="s">
        <v>215</v>
      </c>
      <c r="E23" s="100">
        <v>211.9</v>
      </c>
      <c r="J23" s="100" t="s">
        <v>270</v>
      </c>
      <c r="K23" s="100">
        <v>259.7</v>
      </c>
      <c r="Y23" s="100" t="s">
        <v>506</v>
      </c>
      <c r="Z23" s="100">
        <v>137</v>
      </c>
    </row>
    <row r="24" spans="1:26" x14ac:dyDescent="0.2">
      <c r="A24" s="100" t="s">
        <v>135</v>
      </c>
      <c r="B24" s="100">
        <v>166.7</v>
      </c>
      <c r="D24" s="100" t="s">
        <v>216</v>
      </c>
      <c r="E24" s="100">
        <v>149.4</v>
      </c>
      <c r="J24" s="100" t="s">
        <v>271</v>
      </c>
      <c r="K24" s="100">
        <v>172.5</v>
      </c>
      <c r="Y24" s="100" t="s">
        <v>507</v>
      </c>
      <c r="Z24" s="100">
        <v>207.3</v>
      </c>
    </row>
    <row r="25" spans="1:26" x14ac:dyDescent="0.2">
      <c r="A25" s="100" t="s">
        <v>136</v>
      </c>
      <c r="B25" s="100">
        <v>175</v>
      </c>
      <c r="D25" s="100" t="s">
        <v>217</v>
      </c>
      <c r="E25" s="100">
        <v>169.2</v>
      </c>
      <c r="J25" s="100" t="s">
        <v>272</v>
      </c>
      <c r="K25" s="100">
        <v>83.2</v>
      </c>
      <c r="Y25" s="100" t="s">
        <v>508</v>
      </c>
      <c r="Z25" s="100">
        <v>340.2</v>
      </c>
    </row>
    <row r="26" spans="1:26" x14ac:dyDescent="0.2">
      <c r="A26" s="100" t="s">
        <v>137</v>
      </c>
      <c r="B26" s="100">
        <v>228.6</v>
      </c>
      <c r="D26" s="100" t="s">
        <v>218</v>
      </c>
      <c r="E26" s="100">
        <v>152.4</v>
      </c>
      <c r="J26" s="100" t="s">
        <v>273</v>
      </c>
      <c r="K26" s="100">
        <v>155.4</v>
      </c>
      <c r="Y26" s="100" t="s">
        <v>509</v>
      </c>
      <c r="Z26" s="100">
        <v>181.4</v>
      </c>
    </row>
    <row r="27" spans="1:26" x14ac:dyDescent="0.2">
      <c r="A27" s="100" t="s">
        <v>138</v>
      </c>
      <c r="B27" s="100">
        <v>167</v>
      </c>
      <c r="D27" s="100" t="s">
        <v>219</v>
      </c>
      <c r="E27" s="100">
        <v>341.1</v>
      </c>
      <c r="J27" s="100" t="s">
        <v>274</v>
      </c>
      <c r="K27" s="100">
        <v>282.2</v>
      </c>
      <c r="Y27" s="100" t="s">
        <v>510</v>
      </c>
      <c r="Z27" s="100">
        <v>141.69999999999999</v>
      </c>
    </row>
    <row r="28" spans="1:26" x14ac:dyDescent="0.2">
      <c r="A28" s="100" t="s">
        <v>139</v>
      </c>
      <c r="B28" s="100">
        <v>174</v>
      </c>
      <c r="D28" s="100" t="s">
        <v>220</v>
      </c>
      <c r="E28" s="100">
        <v>336.8</v>
      </c>
      <c r="J28" s="100" t="s">
        <v>275</v>
      </c>
      <c r="K28" s="100">
        <v>279.2</v>
      </c>
      <c r="Y28" s="100" t="s">
        <v>511</v>
      </c>
      <c r="Z28" s="100">
        <v>316.10000000000002</v>
      </c>
    </row>
    <row r="29" spans="1:26" x14ac:dyDescent="0.2">
      <c r="A29" s="100" t="s">
        <v>140</v>
      </c>
      <c r="B29" s="100">
        <v>47.2</v>
      </c>
      <c r="D29" s="100" t="s">
        <v>221</v>
      </c>
      <c r="E29" s="100">
        <v>221</v>
      </c>
      <c r="J29" s="100" t="s">
        <v>276</v>
      </c>
      <c r="K29" s="100">
        <v>191.1</v>
      </c>
      <c r="Y29" s="100" t="s">
        <v>512</v>
      </c>
      <c r="Z29" s="100">
        <v>254.8</v>
      </c>
    </row>
    <row r="30" spans="1:26" x14ac:dyDescent="0.2">
      <c r="A30" s="100" t="s">
        <v>141</v>
      </c>
      <c r="B30" s="100">
        <v>87.8</v>
      </c>
      <c r="D30" s="100" t="s">
        <v>222</v>
      </c>
      <c r="E30" s="100">
        <v>35.1</v>
      </c>
      <c r="J30" s="100" t="s">
        <v>277</v>
      </c>
      <c r="K30" s="100">
        <v>166.7</v>
      </c>
      <c r="Y30" s="100" t="s">
        <v>513</v>
      </c>
      <c r="Z30" s="100">
        <v>344.4</v>
      </c>
    </row>
    <row r="31" spans="1:26" x14ac:dyDescent="0.2">
      <c r="A31" s="100" t="s">
        <v>142</v>
      </c>
      <c r="B31" s="100">
        <v>349.6</v>
      </c>
      <c r="D31" s="100" t="s">
        <v>223</v>
      </c>
      <c r="E31" s="100">
        <v>129.6</v>
      </c>
      <c r="J31" s="100" t="s">
        <v>278</v>
      </c>
      <c r="K31" s="100">
        <v>154.19999999999999</v>
      </c>
      <c r="Y31" s="100" t="s">
        <v>514</v>
      </c>
      <c r="Z31" s="100">
        <v>114.6</v>
      </c>
    </row>
    <row r="32" spans="1:26" x14ac:dyDescent="0.2">
      <c r="A32" s="100" t="s">
        <v>143</v>
      </c>
      <c r="B32" s="100">
        <v>36.700000000000003</v>
      </c>
      <c r="D32" s="100" t="s">
        <v>224</v>
      </c>
      <c r="E32" s="100">
        <v>288.5</v>
      </c>
      <c r="J32" s="100" t="s">
        <v>279</v>
      </c>
      <c r="K32" s="100">
        <v>45.1</v>
      </c>
      <c r="Y32" s="100" t="s">
        <v>515</v>
      </c>
      <c r="Z32" s="100">
        <v>139.9</v>
      </c>
    </row>
    <row r="33" spans="1:26" x14ac:dyDescent="0.2">
      <c r="A33" s="100" t="s">
        <v>144</v>
      </c>
      <c r="B33" s="100">
        <v>134.1</v>
      </c>
      <c r="D33" s="100" t="s">
        <v>225</v>
      </c>
      <c r="E33" s="100">
        <v>261.8</v>
      </c>
      <c r="J33" s="100" t="s">
        <v>280</v>
      </c>
      <c r="K33" s="100">
        <v>93.3</v>
      </c>
      <c r="Y33" s="100" t="s">
        <v>516</v>
      </c>
      <c r="Z33" s="100">
        <v>441</v>
      </c>
    </row>
    <row r="34" spans="1:26" x14ac:dyDescent="0.2">
      <c r="A34" s="100" t="s">
        <v>145</v>
      </c>
      <c r="B34" s="100">
        <v>176.8</v>
      </c>
      <c r="D34" s="100" t="s">
        <v>226</v>
      </c>
      <c r="E34" s="100">
        <v>270.7</v>
      </c>
      <c r="J34" s="100" t="s">
        <v>281</v>
      </c>
      <c r="K34" s="100">
        <v>248.4</v>
      </c>
      <c r="Y34" s="100" t="s">
        <v>517</v>
      </c>
      <c r="Z34" s="100">
        <v>135.5</v>
      </c>
    </row>
    <row r="35" spans="1:26" x14ac:dyDescent="0.2">
      <c r="A35" s="100" t="s">
        <v>146</v>
      </c>
      <c r="B35" s="100">
        <v>111.3</v>
      </c>
      <c r="D35" s="100" t="s">
        <v>227</v>
      </c>
      <c r="E35" s="100">
        <v>308</v>
      </c>
      <c r="J35" s="100" t="s">
        <v>282</v>
      </c>
      <c r="K35" s="100">
        <v>325.3</v>
      </c>
      <c r="Y35" s="100" t="s">
        <v>518</v>
      </c>
      <c r="Z35" s="100">
        <v>138.6</v>
      </c>
    </row>
    <row r="36" spans="1:26" x14ac:dyDescent="0.2">
      <c r="A36" s="100" t="s">
        <v>147</v>
      </c>
      <c r="B36" s="100">
        <v>105</v>
      </c>
      <c r="D36" s="100" t="s">
        <v>228</v>
      </c>
      <c r="E36" s="100">
        <v>279.5</v>
      </c>
      <c r="J36" s="100" t="s">
        <v>283</v>
      </c>
      <c r="K36" s="100">
        <v>189</v>
      </c>
      <c r="Y36" s="100" t="s">
        <v>519</v>
      </c>
      <c r="Z36" s="100">
        <v>394.6</v>
      </c>
    </row>
    <row r="37" spans="1:26" x14ac:dyDescent="0.2">
      <c r="A37" s="100" t="s">
        <v>148</v>
      </c>
      <c r="B37" s="100">
        <v>192.2</v>
      </c>
      <c r="D37" s="100" t="s">
        <v>229</v>
      </c>
      <c r="E37" s="100">
        <v>139.30000000000001</v>
      </c>
      <c r="J37" s="100" t="s">
        <v>284</v>
      </c>
      <c r="K37" s="100">
        <v>344.5</v>
      </c>
      <c r="Y37" s="100" t="s">
        <v>520</v>
      </c>
      <c r="Z37" s="100">
        <v>143.5</v>
      </c>
    </row>
    <row r="38" spans="1:26" x14ac:dyDescent="0.2">
      <c r="A38" s="100" t="s">
        <v>149</v>
      </c>
      <c r="B38" s="100">
        <v>408.3</v>
      </c>
      <c r="D38" s="85">
        <v>36</v>
      </c>
      <c r="E38" s="121">
        <f>SUM(E2:E37)</f>
        <v>6500.5000000000009</v>
      </c>
      <c r="J38" s="100" t="s">
        <v>285</v>
      </c>
      <c r="K38" s="100">
        <v>100.6</v>
      </c>
      <c r="Y38" s="100" t="s">
        <v>521</v>
      </c>
      <c r="Z38" s="100">
        <v>64.5</v>
      </c>
    </row>
    <row r="39" spans="1:26" x14ac:dyDescent="0.2">
      <c r="A39" s="100" t="s">
        <v>150</v>
      </c>
      <c r="B39" s="100">
        <v>109.7</v>
      </c>
      <c r="J39" s="100" t="s">
        <v>286</v>
      </c>
      <c r="K39" s="100">
        <v>310.60000000000002</v>
      </c>
      <c r="Y39" s="100" t="s">
        <v>522</v>
      </c>
      <c r="Z39" s="100">
        <v>92.9</v>
      </c>
    </row>
    <row r="40" spans="1:26" x14ac:dyDescent="0.2">
      <c r="A40" s="100" t="s">
        <v>151</v>
      </c>
      <c r="B40" s="100">
        <v>96.9</v>
      </c>
      <c r="J40" s="100" t="s">
        <v>287</v>
      </c>
      <c r="K40" s="100">
        <v>161.19999999999999</v>
      </c>
      <c r="Y40" s="100" t="s">
        <v>523</v>
      </c>
      <c r="Z40" s="100">
        <v>507</v>
      </c>
    </row>
    <row r="41" spans="1:26" x14ac:dyDescent="0.2">
      <c r="A41" s="100" t="s">
        <v>152</v>
      </c>
      <c r="B41" s="100">
        <v>210.3</v>
      </c>
      <c r="J41" s="100" t="s">
        <v>288</v>
      </c>
      <c r="K41" s="100">
        <v>154.80000000000001</v>
      </c>
      <c r="Y41" s="100" t="s">
        <v>524</v>
      </c>
      <c r="Z41" s="100">
        <v>367.3</v>
      </c>
    </row>
    <row r="42" spans="1:26" x14ac:dyDescent="0.2">
      <c r="A42" s="100" t="s">
        <v>153</v>
      </c>
      <c r="B42" s="100">
        <v>221</v>
      </c>
      <c r="J42" s="100" t="s">
        <v>289</v>
      </c>
      <c r="K42" s="100">
        <v>193.5</v>
      </c>
      <c r="Y42" s="100" t="s">
        <v>525</v>
      </c>
      <c r="Z42" s="100">
        <v>503.3</v>
      </c>
    </row>
    <row r="43" spans="1:26" x14ac:dyDescent="0.2">
      <c r="A43" s="100" t="s">
        <v>154</v>
      </c>
      <c r="B43" s="100">
        <v>567.79999999999995</v>
      </c>
      <c r="J43" s="100" t="s">
        <v>290</v>
      </c>
      <c r="K43" s="100">
        <v>128</v>
      </c>
      <c r="Y43" s="100" t="s">
        <v>526</v>
      </c>
      <c r="Z43" s="100">
        <v>294.39999999999998</v>
      </c>
    </row>
    <row r="44" spans="1:26" x14ac:dyDescent="0.2">
      <c r="A44" s="100" t="s">
        <v>155</v>
      </c>
      <c r="B44" s="100">
        <v>361.8</v>
      </c>
      <c r="J44" s="85">
        <v>42</v>
      </c>
      <c r="K44" s="121">
        <f>SUM(K2:K43)</f>
        <v>8564.2999999999993</v>
      </c>
      <c r="Y44" s="100" t="s">
        <v>527</v>
      </c>
      <c r="Z44" s="100">
        <v>143.9</v>
      </c>
    </row>
    <row r="45" spans="1:26" x14ac:dyDescent="0.2">
      <c r="A45" s="100" t="s">
        <v>156</v>
      </c>
      <c r="B45" s="100">
        <v>118.2</v>
      </c>
      <c r="Y45" s="100" t="s">
        <v>528</v>
      </c>
      <c r="Z45" s="100">
        <v>776.5</v>
      </c>
    </row>
    <row r="46" spans="1:26" x14ac:dyDescent="0.2">
      <c r="A46" s="100" t="s">
        <v>157</v>
      </c>
      <c r="B46" s="100">
        <v>97.5</v>
      </c>
      <c r="Y46" s="85">
        <v>44</v>
      </c>
      <c r="Z46" s="121">
        <f>SUM(Z2:Z45)</f>
        <v>10981.499999999998</v>
      </c>
    </row>
    <row r="47" spans="1:26" x14ac:dyDescent="0.2">
      <c r="A47" s="100" t="s">
        <v>158</v>
      </c>
      <c r="B47" s="100">
        <v>158.19999999999999</v>
      </c>
    </row>
    <row r="48" spans="1:26" x14ac:dyDescent="0.2">
      <c r="A48" s="100" t="s">
        <v>159</v>
      </c>
      <c r="B48" s="100">
        <v>120.4</v>
      </c>
    </row>
    <row r="49" spans="1:2" x14ac:dyDescent="0.2">
      <c r="A49" s="100" t="s">
        <v>160</v>
      </c>
      <c r="B49" s="100">
        <v>210.3</v>
      </c>
    </row>
    <row r="50" spans="1:2" x14ac:dyDescent="0.2">
      <c r="A50" s="100" t="s">
        <v>161</v>
      </c>
      <c r="B50" s="100">
        <v>418.2</v>
      </c>
    </row>
    <row r="51" spans="1:2" x14ac:dyDescent="0.2">
      <c r="A51" s="100" t="s">
        <v>162</v>
      </c>
      <c r="B51" s="100">
        <v>365.8</v>
      </c>
    </row>
    <row r="52" spans="1:2" x14ac:dyDescent="0.2">
      <c r="A52" s="100" t="s">
        <v>163</v>
      </c>
      <c r="B52" s="100">
        <v>228</v>
      </c>
    </row>
    <row r="53" spans="1:2" x14ac:dyDescent="0.2">
      <c r="A53" s="100" t="s">
        <v>164</v>
      </c>
      <c r="B53" s="100">
        <v>644.79999999999995</v>
      </c>
    </row>
    <row r="54" spans="1:2" x14ac:dyDescent="0.2">
      <c r="A54" s="100" t="s">
        <v>165</v>
      </c>
      <c r="B54" s="100">
        <v>379.5</v>
      </c>
    </row>
    <row r="55" spans="1:2" x14ac:dyDescent="0.2">
      <c r="A55" s="85">
        <v>53</v>
      </c>
      <c r="B55" s="121">
        <f>SUM(B2:B54)</f>
        <v>11302.3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workbookViewId="0">
      <selection activeCell="G10" sqref="G10"/>
    </sheetView>
  </sheetViews>
  <sheetFormatPr defaultRowHeight="11.25" x14ac:dyDescent="0.2"/>
  <cols>
    <col min="1" max="16384" width="9.140625" style="81"/>
  </cols>
  <sheetData>
    <row r="1" spans="1:5" x14ac:dyDescent="0.2">
      <c r="A1" s="79" t="s">
        <v>45</v>
      </c>
      <c r="B1" s="79" t="s">
        <v>46</v>
      </c>
      <c r="D1" s="79" t="s">
        <v>45</v>
      </c>
      <c r="E1" s="79" t="s">
        <v>46</v>
      </c>
    </row>
    <row r="2" spans="1:5" x14ac:dyDescent="0.2">
      <c r="A2" s="101" t="s">
        <v>291</v>
      </c>
      <c r="B2" s="101">
        <v>696.8</v>
      </c>
      <c r="D2" s="101" t="s">
        <v>529</v>
      </c>
      <c r="E2" s="101">
        <v>211.8</v>
      </c>
    </row>
    <row r="3" spans="1:5" x14ac:dyDescent="0.2">
      <c r="A3" s="101" t="s">
        <v>292</v>
      </c>
      <c r="B3" s="101">
        <v>251.5</v>
      </c>
      <c r="D3" s="101" t="s">
        <v>530</v>
      </c>
      <c r="E3" s="101">
        <v>178.3</v>
      </c>
    </row>
    <row r="4" spans="1:5" x14ac:dyDescent="0.2">
      <c r="A4" s="101" t="s">
        <v>293</v>
      </c>
      <c r="B4" s="101">
        <v>244.4</v>
      </c>
      <c r="D4" s="101" t="s">
        <v>531</v>
      </c>
      <c r="E4" s="101">
        <v>236.2</v>
      </c>
    </row>
    <row r="5" spans="1:5" x14ac:dyDescent="0.2">
      <c r="A5" s="101" t="s">
        <v>294</v>
      </c>
      <c r="B5" s="101">
        <v>306.3</v>
      </c>
      <c r="D5" s="101" t="s">
        <v>532</v>
      </c>
      <c r="E5" s="101">
        <v>855.2</v>
      </c>
    </row>
    <row r="6" spans="1:5" x14ac:dyDescent="0.2">
      <c r="A6" s="101" t="s">
        <v>295</v>
      </c>
      <c r="B6" s="101">
        <v>398.7</v>
      </c>
      <c r="D6" s="101" t="s">
        <v>533</v>
      </c>
      <c r="E6" s="101">
        <v>222.5</v>
      </c>
    </row>
    <row r="7" spans="1:5" x14ac:dyDescent="0.2">
      <c r="A7" s="101" t="s">
        <v>296</v>
      </c>
      <c r="B7" s="101">
        <v>544.4</v>
      </c>
      <c r="D7" s="101" t="s">
        <v>534</v>
      </c>
      <c r="E7" s="101">
        <v>225.6</v>
      </c>
    </row>
    <row r="8" spans="1:5" x14ac:dyDescent="0.2">
      <c r="A8" s="101" t="s">
        <v>297</v>
      </c>
      <c r="B8" s="101">
        <v>186.5</v>
      </c>
      <c r="D8" s="101" t="s">
        <v>535</v>
      </c>
      <c r="E8" s="101">
        <v>83.8</v>
      </c>
    </row>
    <row r="9" spans="1:5" x14ac:dyDescent="0.2">
      <c r="A9" s="101" t="s">
        <v>298</v>
      </c>
      <c r="B9" s="101">
        <v>483.4</v>
      </c>
      <c r="D9" s="101" t="s">
        <v>536</v>
      </c>
      <c r="E9" s="101">
        <v>83.8</v>
      </c>
    </row>
    <row r="10" spans="1:5" x14ac:dyDescent="0.2">
      <c r="A10" s="101" t="s">
        <v>299</v>
      </c>
      <c r="B10" s="101">
        <v>297.2</v>
      </c>
      <c r="D10" s="101" t="s">
        <v>537</v>
      </c>
      <c r="E10" s="101">
        <v>188.1</v>
      </c>
    </row>
    <row r="11" spans="1:5" x14ac:dyDescent="0.2">
      <c r="A11" s="101" t="s">
        <v>300</v>
      </c>
      <c r="B11" s="101">
        <v>147.80000000000001</v>
      </c>
      <c r="D11" s="101" t="s">
        <v>538</v>
      </c>
      <c r="E11" s="101">
        <v>425.2</v>
      </c>
    </row>
    <row r="12" spans="1:5" x14ac:dyDescent="0.2">
      <c r="A12" s="101" t="s">
        <v>301</v>
      </c>
      <c r="B12" s="101">
        <v>251.2</v>
      </c>
      <c r="D12" s="101" t="s">
        <v>539</v>
      </c>
      <c r="E12" s="101">
        <v>1083</v>
      </c>
    </row>
    <row r="13" spans="1:5" x14ac:dyDescent="0.2">
      <c r="A13" s="101" t="s">
        <v>302</v>
      </c>
      <c r="B13" s="101">
        <v>623.9</v>
      </c>
      <c r="D13" s="101" t="s">
        <v>540</v>
      </c>
      <c r="E13" s="101">
        <v>897</v>
      </c>
    </row>
    <row r="14" spans="1:5" x14ac:dyDescent="0.2">
      <c r="A14" s="101" t="s">
        <v>303</v>
      </c>
      <c r="B14" s="101">
        <v>207.3</v>
      </c>
      <c r="D14" s="101" t="s">
        <v>541</v>
      </c>
      <c r="E14" s="101">
        <v>102.1</v>
      </c>
    </row>
    <row r="15" spans="1:5" x14ac:dyDescent="0.2">
      <c r="A15" s="101" t="s">
        <v>304</v>
      </c>
      <c r="B15" s="101">
        <v>117.3</v>
      </c>
      <c r="D15" s="101" t="s">
        <v>542</v>
      </c>
      <c r="E15" s="101">
        <v>367.9</v>
      </c>
    </row>
    <row r="16" spans="1:5" x14ac:dyDescent="0.2">
      <c r="A16" s="101" t="s">
        <v>305</v>
      </c>
      <c r="B16" s="101">
        <v>172.2</v>
      </c>
      <c r="D16" s="101" t="s">
        <v>543</v>
      </c>
      <c r="E16" s="101">
        <v>709</v>
      </c>
    </row>
    <row r="17" spans="1:5" x14ac:dyDescent="0.2">
      <c r="A17" s="101" t="s">
        <v>306</v>
      </c>
      <c r="B17" s="101">
        <v>227.1</v>
      </c>
      <c r="D17" s="101" t="s">
        <v>544</v>
      </c>
      <c r="E17" s="101">
        <v>281.89999999999998</v>
      </c>
    </row>
    <row r="18" spans="1:5" x14ac:dyDescent="0.2">
      <c r="A18" s="101" t="s">
        <v>307</v>
      </c>
      <c r="B18" s="101">
        <v>68.400000000000006</v>
      </c>
      <c r="D18" s="101" t="s">
        <v>545</v>
      </c>
      <c r="E18" s="101">
        <v>1051</v>
      </c>
    </row>
    <row r="19" spans="1:5" x14ac:dyDescent="0.2">
      <c r="A19" s="101" t="s">
        <v>308</v>
      </c>
      <c r="B19" s="101">
        <v>315.5</v>
      </c>
      <c r="D19" s="101" t="s">
        <v>546</v>
      </c>
      <c r="E19" s="101">
        <v>483</v>
      </c>
    </row>
    <row r="20" spans="1:5" x14ac:dyDescent="0.2">
      <c r="A20" s="101" t="s">
        <v>309</v>
      </c>
      <c r="B20" s="101">
        <v>303.3</v>
      </c>
      <c r="D20" s="85">
        <v>18</v>
      </c>
      <c r="E20" s="121">
        <f>SUM(E2:E19)</f>
        <v>7685.4</v>
      </c>
    </row>
    <row r="21" spans="1:5" x14ac:dyDescent="0.2">
      <c r="A21" s="101" t="s">
        <v>310</v>
      </c>
      <c r="B21" s="101">
        <v>342.9</v>
      </c>
    </row>
    <row r="22" spans="1:5" ht="12" thickBot="1" x14ac:dyDescent="0.25">
      <c r="A22" s="101" t="s">
        <v>311</v>
      </c>
      <c r="B22" s="101">
        <v>547.70000000000005</v>
      </c>
    </row>
    <row r="23" spans="1:5" x14ac:dyDescent="0.2">
      <c r="A23" s="101" t="s">
        <v>312</v>
      </c>
      <c r="B23" s="101">
        <v>270.39999999999998</v>
      </c>
      <c r="D23" s="94" t="s">
        <v>645</v>
      </c>
      <c r="E23" s="95"/>
    </row>
    <row r="24" spans="1:5" x14ac:dyDescent="0.2">
      <c r="A24" s="101" t="s">
        <v>313</v>
      </c>
      <c r="B24" s="101">
        <v>232.6</v>
      </c>
      <c r="D24" s="88">
        <f>D20+A91</f>
        <v>107</v>
      </c>
      <c r="E24" s="89">
        <f>E20+B91</f>
        <v>37006.399999999987</v>
      </c>
    </row>
    <row r="25" spans="1:5" ht="12" thickBot="1" x14ac:dyDescent="0.25">
      <c r="A25" s="101" t="s">
        <v>314</v>
      </c>
      <c r="B25" s="101">
        <v>361.5</v>
      </c>
      <c r="D25" s="90" t="s">
        <v>646</v>
      </c>
      <c r="E25" s="91" t="s">
        <v>647</v>
      </c>
    </row>
    <row r="26" spans="1:5" x14ac:dyDescent="0.2">
      <c r="A26" s="101" t="s">
        <v>315</v>
      </c>
      <c r="B26" s="101">
        <v>286.5</v>
      </c>
    </row>
    <row r="27" spans="1:5" x14ac:dyDescent="0.2">
      <c r="A27" s="101" t="s">
        <v>316</v>
      </c>
      <c r="B27" s="101">
        <v>224</v>
      </c>
    </row>
    <row r="28" spans="1:5" x14ac:dyDescent="0.2">
      <c r="A28" s="101" t="s">
        <v>317</v>
      </c>
      <c r="B28" s="101">
        <v>399.3</v>
      </c>
    </row>
    <row r="29" spans="1:5" x14ac:dyDescent="0.2">
      <c r="A29" s="101" t="s">
        <v>318</v>
      </c>
      <c r="B29" s="101">
        <v>276.2</v>
      </c>
    </row>
    <row r="30" spans="1:5" x14ac:dyDescent="0.2">
      <c r="A30" s="101" t="s">
        <v>319</v>
      </c>
      <c r="B30" s="101">
        <v>253.6</v>
      </c>
    </row>
    <row r="31" spans="1:5" x14ac:dyDescent="0.2">
      <c r="A31" s="101" t="s">
        <v>320</v>
      </c>
      <c r="B31" s="101">
        <v>434.6</v>
      </c>
    </row>
    <row r="32" spans="1:5" x14ac:dyDescent="0.2">
      <c r="A32" s="101" t="s">
        <v>321</v>
      </c>
      <c r="B32" s="101">
        <v>251.6</v>
      </c>
    </row>
    <row r="33" spans="1:2" x14ac:dyDescent="0.2">
      <c r="A33" s="101" t="s">
        <v>322</v>
      </c>
      <c r="B33" s="101">
        <v>237.7</v>
      </c>
    </row>
    <row r="34" spans="1:2" x14ac:dyDescent="0.2">
      <c r="A34" s="101" t="s">
        <v>323</v>
      </c>
      <c r="B34" s="101">
        <v>296.60000000000002</v>
      </c>
    </row>
    <row r="35" spans="1:2" x14ac:dyDescent="0.2">
      <c r="A35" s="101" t="s">
        <v>324</v>
      </c>
      <c r="B35" s="101">
        <v>155.4</v>
      </c>
    </row>
    <row r="36" spans="1:2" x14ac:dyDescent="0.2">
      <c r="A36" s="101" t="s">
        <v>325</v>
      </c>
      <c r="B36" s="101">
        <v>307.8</v>
      </c>
    </row>
    <row r="37" spans="1:2" x14ac:dyDescent="0.2">
      <c r="A37" s="101" t="s">
        <v>326</v>
      </c>
      <c r="B37" s="101">
        <v>128</v>
      </c>
    </row>
    <row r="38" spans="1:2" x14ac:dyDescent="0.2">
      <c r="A38" s="101" t="s">
        <v>327</v>
      </c>
      <c r="B38" s="101">
        <v>232.7</v>
      </c>
    </row>
    <row r="39" spans="1:2" x14ac:dyDescent="0.2">
      <c r="A39" s="101" t="s">
        <v>328</v>
      </c>
      <c r="B39" s="101">
        <v>103.7</v>
      </c>
    </row>
    <row r="40" spans="1:2" x14ac:dyDescent="0.2">
      <c r="A40" s="101" t="s">
        <v>329</v>
      </c>
      <c r="B40" s="101">
        <v>181.5</v>
      </c>
    </row>
    <row r="41" spans="1:2" x14ac:dyDescent="0.2">
      <c r="A41" s="101" t="s">
        <v>330</v>
      </c>
      <c r="B41" s="101">
        <v>173.6</v>
      </c>
    </row>
    <row r="42" spans="1:2" x14ac:dyDescent="0.2">
      <c r="A42" s="101" t="s">
        <v>331</v>
      </c>
      <c r="B42" s="101">
        <v>267</v>
      </c>
    </row>
    <row r="43" spans="1:2" x14ac:dyDescent="0.2">
      <c r="A43" s="101" t="s">
        <v>332</v>
      </c>
      <c r="B43" s="101">
        <v>271.3</v>
      </c>
    </row>
    <row r="44" spans="1:2" x14ac:dyDescent="0.2">
      <c r="A44" s="101" t="s">
        <v>333</v>
      </c>
      <c r="B44" s="101">
        <v>134.1</v>
      </c>
    </row>
    <row r="45" spans="1:2" x14ac:dyDescent="0.2">
      <c r="A45" s="101" t="s">
        <v>334</v>
      </c>
      <c r="B45" s="101">
        <v>224</v>
      </c>
    </row>
    <row r="46" spans="1:2" x14ac:dyDescent="0.2">
      <c r="A46" s="101" t="s">
        <v>335</v>
      </c>
      <c r="B46" s="101">
        <v>160.30000000000001</v>
      </c>
    </row>
    <row r="47" spans="1:2" x14ac:dyDescent="0.2">
      <c r="A47" s="101" t="s">
        <v>336</v>
      </c>
      <c r="B47" s="101">
        <v>59.7</v>
      </c>
    </row>
    <row r="48" spans="1:2" x14ac:dyDescent="0.2">
      <c r="A48" s="101" t="s">
        <v>337</v>
      </c>
      <c r="B48" s="101">
        <v>605.29999999999995</v>
      </c>
    </row>
    <row r="49" spans="1:2" x14ac:dyDescent="0.2">
      <c r="A49" s="101" t="s">
        <v>338</v>
      </c>
      <c r="B49" s="101">
        <v>169.2</v>
      </c>
    </row>
    <row r="50" spans="1:2" x14ac:dyDescent="0.2">
      <c r="A50" s="101" t="s">
        <v>339</v>
      </c>
      <c r="B50" s="101">
        <v>210.3</v>
      </c>
    </row>
    <row r="51" spans="1:2" x14ac:dyDescent="0.2">
      <c r="A51" s="101" t="s">
        <v>340</v>
      </c>
      <c r="B51" s="101">
        <v>245.4</v>
      </c>
    </row>
    <row r="52" spans="1:2" x14ac:dyDescent="0.2">
      <c r="A52" s="101" t="s">
        <v>341</v>
      </c>
      <c r="B52" s="101">
        <v>117.3</v>
      </c>
    </row>
    <row r="53" spans="1:2" x14ac:dyDescent="0.2">
      <c r="A53" s="101" t="s">
        <v>342</v>
      </c>
      <c r="B53" s="101">
        <v>42.7</v>
      </c>
    </row>
    <row r="54" spans="1:2" x14ac:dyDescent="0.2">
      <c r="A54" s="101" t="s">
        <v>343</v>
      </c>
      <c r="B54" s="101">
        <v>214.9</v>
      </c>
    </row>
    <row r="55" spans="1:2" x14ac:dyDescent="0.2">
      <c r="A55" s="101" t="s">
        <v>344</v>
      </c>
      <c r="B55" s="101">
        <v>185.9</v>
      </c>
    </row>
    <row r="56" spans="1:2" x14ac:dyDescent="0.2">
      <c r="A56" s="101" t="s">
        <v>345</v>
      </c>
      <c r="B56" s="101">
        <v>288.89999999999998</v>
      </c>
    </row>
    <row r="57" spans="1:2" x14ac:dyDescent="0.2">
      <c r="A57" s="101" t="s">
        <v>346</v>
      </c>
      <c r="B57" s="101">
        <v>566.1</v>
      </c>
    </row>
    <row r="58" spans="1:2" x14ac:dyDescent="0.2">
      <c r="A58" s="101" t="s">
        <v>347</v>
      </c>
      <c r="B58" s="101">
        <v>66.2</v>
      </c>
    </row>
    <row r="59" spans="1:2" x14ac:dyDescent="0.2">
      <c r="A59" s="101" t="s">
        <v>348</v>
      </c>
      <c r="B59" s="101">
        <v>310.89999999999998</v>
      </c>
    </row>
    <row r="60" spans="1:2" x14ac:dyDescent="0.2">
      <c r="A60" s="101" t="s">
        <v>349</v>
      </c>
      <c r="B60" s="101">
        <v>611.4</v>
      </c>
    </row>
    <row r="61" spans="1:2" x14ac:dyDescent="0.2">
      <c r="A61" s="101" t="s">
        <v>350</v>
      </c>
      <c r="B61" s="101">
        <v>819.6</v>
      </c>
    </row>
    <row r="62" spans="1:2" x14ac:dyDescent="0.2">
      <c r="A62" s="101" t="s">
        <v>351</v>
      </c>
      <c r="B62" s="101">
        <v>208.8</v>
      </c>
    </row>
    <row r="63" spans="1:2" x14ac:dyDescent="0.2">
      <c r="A63" s="101" t="s">
        <v>352</v>
      </c>
      <c r="B63" s="101">
        <v>137.19999999999999</v>
      </c>
    </row>
    <row r="64" spans="1:2" x14ac:dyDescent="0.2">
      <c r="A64" s="101" t="s">
        <v>353</v>
      </c>
      <c r="B64" s="101">
        <v>715.1</v>
      </c>
    </row>
    <row r="65" spans="1:2" x14ac:dyDescent="0.2">
      <c r="A65" s="101" t="s">
        <v>354</v>
      </c>
      <c r="B65" s="101">
        <v>701.1</v>
      </c>
    </row>
    <row r="66" spans="1:2" x14ac:dyDescent="0.2">
      <c r="A66" s="101" t="s">
        <v>355</v>
      </c>
      <c r="B66" s="101">
        <v>342.9</v>
      </c>
    </row>
    <row r="67" spans="1:2" x14ac:dyDescent="0.2">
      <c r="A67" s="101" t="s">
        <v>356</v>
      </c>
      <c r="B67" s="101">
        <v>203.3</v>
      </c>
    </row>
    <row r="68" spans="1:2" x14ac:dyDescent="0.2">
      <c r="A68" s="101" t="s">
        <v>357</v>
      </c>
      <c r="B68" s="101">
        <v>415.4</v>
      </c>
    </row>
    <row r="69" spans="1:2" x14ac:dyDescent="0.2">
      <c r="A69" s="101" t="s">
        <v>358</v>
      </c>
      <c r="B69" s="101">
        <v>349.1</v>
      </c>
    </row>
    <row r="70" spans="1:2" x14ac:dyDescent="0.2">
      <c r="A70" s="101" t="s">
        <v>359</v>
      </c>
      <c r="B70" s="101">
        <v>413.3</v>
      </c>
    </row>
    <row r="71" spans="1:2" x14ac:dyDescent="0.2">
      <c r="A71" s="101" t="s">
        <v>360</v>
      </c>
      <c r="B71" s="101">
        <v>349.3</v>
      </c>
    </row>
    <row r="72" spans="1:2" x14ac:dyDescent="0.2">
      <c r="A72" s="101" t="s">
        <v>361</v>
      </c>
      <c r="B72" s="101">
        <v>487.7</v>
      </c>
    </row>
    <row r="73" spans="1:2" x14ac:dyDescent="0.2">
      <c r="A73" s="101" t="s">
        <v>362</v>
      </c>
      <c r="B73" s="101">
        <v>131.1</v>
      </c>
    </row>
    <row r="74" spans="1:2" x14ac:dyDescent="0.2">
      <c r="A74" s="101" t="s">
        <v>363</v>
      </c>
      <c r="B74" s="101">
        <v>207.3</v>
      </c>
    </row>
    <row r="75" spans="1:2" x14ac:dyDescent="0.2">
      <c r="A75" s="101" t="s">
        <v>364</v>
      </c>
      <c r="B75" s="101">
        <v>498.2</v>
      </c>
    </row>
    <row r="76" spans="1:2" x14ac:dyDescent="0.2">
      <c r="A76" s="101" t="s">
        <v>365</v>
      </c>
      <c r="B76" s="101">
        <v>140.30000000000001</v>
      </c>
    </row>
    <row r="77" spans="1:2" x14ac:dyDescent="0.2">
      <c r="A77" s="101" t="s">
        <v>366</v>
      </c>
      <c r="B77" s="101">
        <v>103.6</v>
      </c>
    </row>
    <row r="78" spans="1:2" x14ac:dyDescent="0.2">
      <c r="A78" s="101" t="s">
        <v>367</v>
      </c>
      <c r="B78" s="101">
        <v>698</v>
      </c>
    </row>
    <row r="79" spans="1:2" x14ac:dyDescent="0.2">
      <c r="A79" s="101" t="s">
        <v>368</v>
      </c>
      <c r="B79" s="101">
        <v>508.1</v>
      </c>
    </row>
    <row r="80" spans="1:2" x14ac:dyDescent="0.2">
      <c r="A80" s="101" t="s">
        <v>369</v>
      </c>
      <c r="B80" s="101">
        <v>569.4</v>
      </c>
    </row>
    <row r="81" spans="1:2" x14ac:dyDescent="0.2">
      <c r="A81" s="101" t="s">
        <v>370</v>
      </c>
      <c r="B81" s="101">
        <v>600</v>
      </c>
    </row>
    <row r="82" spans="1:2" x14ac:dyDescent="0.2">
      <c r="A82" s="101" t="s">
        <v>371</v>
      </c>
      <c r="B82" s="101">
        <v>480.3</v>
      </c>
    </row>
    <row r="83" spans="1:2" x14ac:dyDescent="0.2">
      <c r="A83" s="101" t="s">
        <v>372</v>
      </c>
      <c r="B83" s="101">
        <v>883</v>
      </c>
    </row>
    <row r="84" spans="1:2" x14ac:dyDescent="0.2">
      <c r="A84" s="101" t="s">
        <v>373</v>
      </c>
      <c r="B84" s="101">
        <v>713.5</v>
      </c>
    </row>
    <row r="85" spans="1:2" x14ac:dyDescent="0.2">
      <c r="A85" s="101" t="s">
        <v>374</v>
      </c>
      <c r="B85" s="101">
        <v>448.1</v>
      </c>
    </row>
    <row r="86" spans="1:2" x14ac:dyDescent="0.2">
      <c r="A86" s="101" t="s">
        <v>375</v>
      </c>
      <c r="B86" s="101">
        <v>380.1</v>
      </c>
    </row>
    <row r="87" spans="1:2" x14ac:dyDescent="0.2">
      <c r="A87" s="101" t="s">
        <v>376</v>
      </c>
      <c r="B87" s="101">
        <v>766</v>
      </c>
    </row>
    <row r="88" spans="1:2" x14ac:dyDescent="0.2">
      <c r="A88" s="101" t="s">
        <v>377</v>
      </c>
      <c r="B88" s="101">
        <v>404.1</v>
      </c>
    </row>
    <row r="89" spans="1:2" x14ac:dyDescent="0.2">
      <c r="A89" s="101" t="s">
        <v>378</v>
      </c>
      <c r="B89" s="101">
        <v>311.5</v>
      </c>
    </row>
    <row r="90" spans="1:2" x14ac:dyDescent="0.2">
      <c r="A90" s="101" t="s">
        <v>379</v>
      </c>
      <c r="B90" s="101">
        <v>43.6</v>
      </c>
    </row>
    <row r="91" spans="1:2" x14ac:dyDescent="0.2">
      <c r="A91" s="85">
        <v>89</v>
      </c>
      <c r="B91" s="121">
        <f>SUM(B2:B90)</f>
        <v>29320.999999999985</v>
      </c>
    </row>
  </sheetData>
  <phoneticPr fontId="1" type="noConversion"/>
  <pageMargins left="0.75" right="0.75" top="1" bottom="1" header="0.5" footer="0.5"/>
  <pageSetup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" sqref="D2:D10"/>
    </sheetView>
  </sheetViews>
  <sheetFormatPr defaultRowHeight="11.25" x14ac:dyDescent="0.2"/>
  <cols>
    <col min="1" max="2" width="9.140625" style="81"/>
    <col min="3" max="3" width="3.42578125" style="81" customWidth="1"/>
    <col min="4" max="16384" width="9.140625" style="81"/>
  </cols>
  <sheetData>
    <row r="1" spans="1:5" x14ac:dyDescent="0.2">
      <c r="A1" s="79" t="s">
        <v>45</v>
      </c>
      <c r="B1" s="79" t="s">
        <v>46</v>
      </c>
      <c r="D1" s="79" t="s">
        <v>45</v>
      </c>
      <c r="E1" s="79" t="s">
        <v>46</v>
      </c>
    </row>
    <row r="2" spans="1:5" x14ac:dyDescent="0.2">
      <c r="A2" s="102" t="s">
        <v>32</v>
      </c>
      <c r="B2" s="102">
        <v>203</v>
      </c>
      <c r="D2" s="102" t="s">
        <v>36</v>
      </c>
      <c r="E2" s="102">
        <v>344.3</v>
      </c>
    </row>
    <row r="3" spans="1:5" x14ac:dyDescent="0.2">
      <c r="A3" s="102" t="s">
        <v>33</v>
      </c>
      <c r="B3" s="102">
        <v>153.30000000000001</v>
      </c>
      <c r="D3" s="102" t="s">
        <v>37</v>
      </c>
      <c r="E3" s="102">
        <v>281.10000000000002</v>
      </c>
    </row>
    <row r="4" spans="1:5" x14ac:dyDescent="0.2">
      <c r="A4" s="102" t="s">
        <v>34</v>
      </c>
      <c r="B4" s="102">
        <v>147.80000000000001</v>
      </c>
      <c r="D4" s="102" t="s">
        <v>38</v>
      </c>
      <c r="E4" s="102">
        <v>221</v>
      </c>
    </row>
    <row r="5" spans="1:5" x14ac:dyDescent="0.2">
      <c r="A5" s="102" t="s">
        <v>35</v>
      </c>
      <c r="B5" s="102">
        <v>1014.4</v>
      </c>
      <c r="D5" s="102" t="s">
        <v>39</v>
      </c>
      <c r="E5" s="102">
        <v>238</v>
      </c>
    </row>
    <row r="6" spans="1:5" x14ac:dyDescent="0.2">
      <c r="A6" s="85">
        <v>4</v>
      </c>
      <c r="B6" s="121">
        <f>SUM(B2:B5)</f>
        <v>1518.5</v>
      </c>
      <c r="D6" s="102" t="s">
        <v>40</v>
      </c>
      <c r="E6" s="102">
        <v>275.8</v>
      </c>
    </row>
    <row r="7" spans="1:5" x14ac:dyDescent="0.2">
      <c r="D7" s="102" t="s">
        <v>41</v>
      </c>
      <c r="E7" s="102">
        <v>33.799999999999997</v>
      </c>
    </row>
    <row r="8" spans="1:5" x14ac:dyDescent="0.2">
      <c r="D8" s="102" t="s">
        <v>42</v>
      </c>
      <c r="E8" s="102">
        <v>269.39999999999998</v>
      </c>
    </row>
    <row r="9" spans="1:5" x14ac:dyDescent="0.2">
      <c r="D9" s="102" t="s">
        <v>43</v>
      </c>
      <c r="E9" s="102">
        <v>473</v>
      </c>
    </row>
    <row r="10" spans="1:5" x14ac:dyDescent="0.2">
      <c r="D10" s="102" t="s">
        <v>44</v>
      </c>
      <c r="E10" s="102">
        <v>202</v>
      </c>
    </row>
    <row r="11" spans="1:5" x14ac:dyDescent="0.2">
      <c r="D11" s="85">
        <v>9</v>
      </c>
      <c r="E11" s="121">
        <f>SUM(E2:E10)</f>
        <v>2338.4</v>
      </c>
    </row>
    <row r="12" spans="1:5" ht="12" thickBot="1" x14ac:dyDescent="0.25"/>
    <row r="13" spans="1:5" x14ac:dyDescent="0.2">
      <c r="D13" s="94" t="s">
        <v>645</v>
      </c>
      <c r="E13" s="95"/>
    </row>
    <row r="14" spans="1:5" x14ac:dyDescent="0.2">
      <c r="D14" s="88">
        <f>A6+D11</f>
        <v>13</v>
      </c>
      <c r="E14" s="89">
        <f>B6+E11</f>
        <v>3856.9</v>
      </c>
    </row>
    <row r="15" spans="1:5" ht="12" thickBot="1" x14ac:dyDescent="0.25">
      <c r="D15" s="90" t="s">
        <v>646</v>
      </c>
      <c r="E15" s="91" t="s">
        <v>647</v>
      </c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A10"/>
    </sheetView>
  </sheetViews>
  <sheetFormatPr defaultRowHeight="12.75" x14ac:dyDescent="0.2"/>
  <sheetData>
    <row r="1" spans="1:6" x14ac:dyDescent="0.2">
      <c r="A1" s="79" t="s">
        <v>45</v>
      </c>
      <c r="B1" s="79" t="s">
        <v>46</v>
      </c>
      <c r="D1" s="79" t="s">
        <v>45</v>
      </c>
      <c r="E1" s="79" t="s">
        <v>46</v>
      </c>
    </row>
    <row r="2" spans="1:6" x14ac:dyDescent="0.2">
      <c r="A2" s="103" t="s">
        <v>651</v>
      </c>
      <c r="B2" s="103">
        <v>425.2</v>
      </c>
      <c r="D2" s="103" t="s">
        <v>661</v>
      </c>
      <c r="E2" s="103">
        <v>178.6</v>
      </c>
      <c r="F2" s="104" t="s">
        <v>663</v>
      </c>
    </row>
    <row r="3" spans="1:6" x14ac:dyDescent="0.2">
      <c r="A3" s="103" t="s">
        <v>652</v>
      </c>
      <c r="B3" s="103">
        <v>270.5</v>
      </c>
      <c r="D3" s="85">
        <v>0</v>
      </c>
      <c r="E3" s="85">
        <f>E2</f>
        <v>178.6</v>
      </c>
    </row>
    <row r="4" spans="1:6" x14ac:dyDescent="0.2">
      <c r="A4" s="103" t="s">
        <v>653</v>
      </c>
      <c r="B4" s="103">
        <v>525.20000000000005</v>
      </c>
    </row>
    <row r="5" spans="1:6" x14ac:dyDescent="0.2">
      <c r="A5" s="103" t="s">
        <v>654</v>
      </c>
      <c r="B5" s="103">
        <v>166.7</v>
      </c>
    </row>
    <row r="6" spans="1:6" ht="13.5" thickBot="1" x14ac:dyDescent="0.25">
      <c r="A6" s="103" t="s">
        <v>655</v>
      </c>
      <c r="B6" s="103">
        <v>507.8</v>
      </c>
    </row>
    <row r="7" spans="1:6" x14ac:dyDescent="0.2">
      <c r="A7" s="103" t="s">
        <v>656</v>
      </c>
      <c r="B7" s="103">
        <v>759</v>
      </c>
      <c r="D7" s="94" t="s">
        <v>645</v>
      </c>
      <c r="E7" s="95"/>
    </row>
    <row r="8" spans="1:6" x14ac:dyDescent="0.2">
      <c r="A8" s="103" t="s">
        <v>657</v>
      </c>
      <c r="B8" s="103">
        <v>422.5</v>
      </c>
      <c r="D8" s="88">
        <f>A11</f>
        <v>9</v>
      </c>
      <c r="E8" s="89">
        <f>B11+E3</f>
        <v>4213.1000000000004</v>
      </c>
      <c r="F8" s="104" t="s">
        <v>664</v>
      </c>
    </row>
    <row r="9" spans="1:6" ht="13.5" thickBot="1" x14ac:dyDescent="0.25">
      <c r="A9" s="103" t="s">
        <v>658</v>
      </c>
      <c r="B9" s="103">
        <v>452.9</v>
      </c>
      <c r="D9" s="90" t="s">
        <v>646</v>
      </c>
      <c r="E9" s="91" t="s">
        <v>647</v>
      </c>
    </row>
    <row r="10" spans="1:6" x14ac:dyDescent="0.2">
      <c r="A10" s="103" t="s">
        <v>659</v>
      </c>
      <c r="B10" s="103">
        <v>504.7</v>
      </c>
    </row>
    <row r="11" spans="1:6" x14ac:dyDescent="0.2">
      <c r="A11" s="85">
        <v>9</v>
      </c>
      <c r="B11" s="121">
        <f>SUM(B2:B10)</f>
        <v>4034.5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workbookViewId="0">
      <selection activeCell="D2" sqref="D2:D15"/>
    </sheetView>
  </sheetViews>
  <sheetFormatPr defaultRowHeight="11.25" x14ac:dyDescent="0.2"/>
  <cols>
    <col min="1" max="16384" width="9.140625" style="104"/>
  </cols>
  <sheetData>
    <row r="1" spans="1:12" x14ac:dyDescent="0.2">
      <c r="A1" s="79" t="s">
        <v>45</v>
      </c>
      <c r="B1" s="79" t="s">
        <v>46</v>
      </c>
      <c r="C1" s="79"/>
      <c r="D1" s="79" t="s">
        <v>45</v>
      </c>
      <c r="E1" s="79" t="s">
        <v>46</v>
      </c>
      <c r="G1" s="79" t="s">
        <v>45</v>
      </c>
      <c r="H1" s="79" t="s">
        <v>46</v>
      </c>
      <c r="J1" s="79" t="s">
        <v>45</v>
      </c>
      <c r="K1" s="79" t="s">
        <v>46</v>
      </c>
      <c r="L1" s="79"/>
    </row>
    <row r="2" spans="1:12" x14ac:dyDescent="0.2">
      <c r="A2" s="145" t="s">
        <v>713</v>
      </c>
      <c r="B2" s="117">
        <v>469.4</v>
      </c>
      <c r="C2" s="117"/>
      <c r="D2" s="145" t="s">
        <v>737</v>
      </c>
      <c r="E2" s="117">
        <v>248.5</v>
      </c>
      <c r="G2" s="145" t="s">
        <v>681</v>
      </c>
      <c r="H2" s="117">
        <v>195.1</v>
      </c>
      <c r="J2" s="145" t="s">
        <v>670</v>
      </c>
      <c r="K2" s="117">
        <v>201.1</v>
      </c>
      <c r="L2" s="117"/>
    </row>
    <row r="3" spans="1:12" x14ac:dyDescent="0.2">
      <c r="A3" s="145" t="s">
        <v>714</v>
      </c>
      <c r="B3" s="117">
        <v>175.3</v>
      </c>
      <c r="C3" s="117"/>
      <c r="D3" s="145" t="s">
        <v>738</v>
      </c>
      <c r="E3" s="117">
        <v>432.2</v>
      </c>
      <c r="G3" s="145" t="s">
        <v>682</v>
      </c>
      <c r="H3" s="118">
        <v>69.900000000000006</v>
      </c>
      <c r="J3" s="145" t="s">
        <v>671</v>
      </c>
      <c r="K3" s="117">
        <v>213.1</v>
      </c>
      <c r="L3" s="117"/>
    </row>
    <row r="4" spans="1:12" x14ac:dyDescent="0.2">
      <c r="A4" s="145" t="s">
        <v>715</v>
      </c>
      <c r="B4" s="117">
        <v>450.5</v>
      </c>
      <c r="C4" s="117"/>
      <c r="D4" s="145" t="s">
        <v>743</v>
      </c>
      <c r="E4" s="117">
        <v>281.5</v>
      </c>
      <c r="G4" s="145" t="s">
        <v>683</v>
      </c>
      <c r="H4" s="118">
        <v>27.3</v>
      </c>
      <c r="J4" s="145" t="s">
        <v>672</v>
      </c>
      <c r="K4" s="117">
        <v>43.2</v>
      </c>
      <c r="L4" s="117"/>
    </row>
    <row r="5" spans="1:12" x14ac:dyDescent="0.2">
      <c r="A5" s="145" t="s">
        <v>716</v>
      </c>
      <c r="B5" s="117">
        <v>279.5</v>
      </c>
      <c r="C5" s="117"/>
      <c r="D5" s="145" t="s">
        <v>746</v>
      </c>
      <c r="E5" s="117">
        <v>648.4</v>
      </c>
      <c r="G5" s="145" t="s">
        <v>684</v>
      </c>
      <c r="H5" s="118">
        <v>50</v>
      </c>
      <c r="J5" s="145" t="s">
        <v>673</v>
      </c>
      <c r="K5" s="117">
        <v>69.900000000000006</v>
      </c>
      <c r="L5" s="117"/>
    </row>
    <row r="6" spans="1:12" x14ac:dyDescent="0.2">
      <c r="A6" s="145" t="s">
        <v>717</v>
      </c>
      <c r="B6" s="117">
        <v>309.7</v>
      </c>
      <c r="C6" s="117"/>
      <c r="D6" s="145" t="s">
        <v>748</v>
      </c>
      <c r="E6" s="117">
        <v>654.4</v>
      </c>
      <c r="G6" s="145" t="s">
        <v>685</v>
      </c>
      <c r="H6" s="146">
        <v>9.1</v>
      </c>
      <c r="J6" s="145" t="s">
        <v>674</v>
      </c>
      <c r="K6" s="117">
        <v>30.4</v>
      </c>
      <c r="L6" s="117"/>
    </row>
    <row r="7" spans="1:12" x14ac:dyDescent="0.2">
      <c r="A7" s="145" t="s">
        <v>718</v>
      </c>
      <c r="B7" s="146">
        <v>362.7</v>
      </c>
      <c r="C7" s="146"/>
      <c r="D7" s="145" t="s">
        <v>756</v>
      </c>
      <c r="E7" s="117">
        <v>719</v>
      </c>
      <c r="G7" s="145" t="s">
        <v>686</v>
      </c>
      <c r="H7" s="146">
        <v>7.3</v>
      </c>
      <c r="J7" s="145" t="s">
        <v>675</v>
      </c>
      <c r="K7" s="117">
        <v>13.6</v>
      </c>
      <c r="L7" s="117"/>
    </row>
    <row r="8" spans="1:12" x14ac:dyDescent="0.2">
      <c r="A8" s="145" t="s">
        <v>719</v>
      </c>
      <c r="B8" s="117">
        <v>579.70000000000005</v>
      </c>
      <c r="C8" s="117"/>
      <c r="D8" s="145" t="s">
        <v>760</v>
      </c>
      <c r="E8" s="117">
        <v>404.3</v>
      </c>
      <c r="G8" s="145" t="s">
        <v>687</v>
      </c>
      <c r="H8" s="117">
        <v>11.9</v>
      </c>
      <c r="J8" s="145" t="s">
        <v>676</v>
      </c>
      <c r="K8" s="118">
        <v>7.2</v>
      </c>
      <c r="L8" s="118"/>
    </row>
    <row r="9" spans="1:12" x14ac:dyDescent="0.2">
      <c r="A9" s="145" t="s">
        <v>720</v>
      </c>
      <c r="B9" s="118">
        <v>313.2</v>
      </c>
      <c r="C9" s="118"/>
      <c r="D9" s="145" t="s">
        <v>765</v>
      </c>
      <c r="E9" s="117">
        <v>311</v>
      </c>
      <c r="G9" s="145" t="s">
        <v>688</v>
      </c>
      <c r="H9" s="146">
        <v>578.79999999999995</v>
      </c>
      <c r="J9" s="145" t="s">
        <v>677</v>
      </c>
      <c r="K9" s="118">
        <v>14.2</v>
      </c>
      <c r="L9" s="118"/>
    </row>
    <row r="10" spans="1:12" x14ac:dyDescent="0.2">
      <c r="A10" s="145" t="s">
        <v>721</v>
      </c>
      <c r="B10" s="118">
        <v>561.6</v>
      </c>
      <c r="C10" s="118"/>
      <c r="D10" s="145" t="s">
        <v>768</v>
      </c>
      <c r="E10" s="146">
        <v>314.5</v>
      </c>
      <c r="G10" s="145" t="s">
        <v>689</v>
      </c>
      <c r="H10" s="117">
        <v>65.8</v>
      </c>
      <c r="J10" s="145" t="s">
        <v>678</v>
      </c>
      <c r="K10" s="118">
        <v>10.1</v>
      </c>
      <c r="L10" s="118"/>
    </row>
    <row r="11" spans="1:12" x14ac:dyDescent="0.2">
      <c r="A11" s="145" t="s">
        <v>722</v>
      </c>
      <c r="B11" s="118">
        <v>189</v>
      </c>
      <c r="C11" s="118"/>
      <c r="D11" s="145" t="s">
        <v>769</v>
      </c>
      <c r="E11" s="146">
        <v>338</v>
      </c>
      <c r="G11" s="145" t="s">
        <v>690</v>
      </c>
      <c r="H11" s="146">
        <v>462.4</v>
      </c>
      <c r="J11" s="145" t="s">
        <v>679</v>
      </c>
      <c r="K11" s="146">
        <v>26.8</v>
      </c>
      <c r="L11" s="146"/>
    </row>
    <row r="12" spans="1:12" x14ac:dyDescent="0.2">
      <c r="A12" s="145" t="s">
        <v>723</v>
      </c>
      <c r="B12" s="146">
        <v>255.4</v>
      </c>
      <c r="C12" s="146"/>
      <c r="D12" s="145" t="s">
        <v>770</v>
      </c>
      <c r="E12" s="117">
        <v>395</v>
      </c>
      <c r="G12" s="145" t="s">
        <v>691</v>
      </c>
      <c r="H12" s="146">
        <v>535.5</v>
      </c>
      <c r="J12" s="145" t="s">
        <v>680</v>
      </c>
      <c r="K12" s="146">
        <v>9.8000000000000007</v>
      </c>
      <c r="L12" s="146"/>
    </row>
    <row r="13" spans="1:12" x14ac:dyDescent="0.2">
      <c r="A13" s="145" t="s">
        <v>724</v>
      </c>
      <c r="B13" s="146">
        <v>185</v>
      </c>
      <c r="C13" s="146"/>
      <c r="D13" s="145" t="s">
        <v>771</v>
      </c>
      <c r="E13" s="146">
        <v>365</v>
      </c>
      <c r="G13" s="145" t="s">
        <v>692</v>
      </c>
      <c r="H13" s="146">
        <v>329.8</v>
      </c>
      <c r="J13" s="85">
        <v>11</v>
      </c>
      <c r="K13" s="121">
        <f>SUM(K2:K12)</f>
        <v>639.4</v>
      </c>
      <c r="L13" s="147"/>
    </row>
    <row r="14" spans="1:12" x14ac:dyDescent="0.2">
      <c r="A14" s="145" t="s">
        <v>725</v>
      </c>
      <c r="B14" s="117">
        <v>394.1</v>
      </c>
      <c r="C14" s="117"/>
      <c r="D14" s="145" t="s">
        <v>772</v>
      </c>
      <c r="E14" s="146">
        <v>374</v>
      </c>
      <c r="G14" s="145" t="s">
        <v>693</v>
      </c>
      <c r="H14" s="117">
        <v>276</v>
      </c>
    </row>
    <row r="15" spans="1:12" x14ac:dyDescent="0.2">
      <c r="A15" s="145" t="s">
        <v>726</v>
      </c>
      <c r="B15" s="146">
        <v>399.7</v>
      </c>
      <c r="C15" s="146"/>
      <c r="D15" s="145" t="s">
        <v>773</v>
      </c>
      <c r="E15" s="146">
        <v>305</v>
      </c>
      <c r="G15" s="145" t="s">
        <v>694</v>
      </c>
      <c r="H15" s="117">
        <v>500</v>
      </c>
    </row>
    <row r="16" spans="1:12" x14ac:dyDescent="0.2">
      <c r="A16" s="145" t="s">
        <v>727</v>
      </c>
      <c r="B16" s="117">
        <v>442.3</v>
      </c>
      <c r="C16" s="117"/>
      <c r="D16" s="85">
        <v>14</v>
      </c>
      <c r="E16" s="121">
        <f>SUM(E2:E15)</f>
        <v>5790.8</v>
      </c>
      <c r="G16" s="145" t="s">
        <v>695</v>
      </c>
      <c r="H16" s="117">
        <v>213.8</v>
      </c>
    </row>
    <row r="17" spans="1:12" x14ac:dyDescent="0.2">
      <c r="A17" s="145" t="s">
        <v>728</v>
      </c>
      <c r="B17" s="117">
        <v>416.1</v>
      </c>
      <c r="C17" s="117"/>
      <c r="D17" s="117"/>
      <c r="E17" s="117"/>
      <c r="G17" s="145" t="s">
        <v>696</v>
      </c>
      <c r="H17" s="146">
        <v>200.7</v>
      </c>
    </row>
    <row r="18" spans="1:12" x14ac:dyDescent="0.2">
      <c r="A18" s="145" t="s">
        <v>729</v>
      </c>
      <c r="B18" s="117">
        <v>445.3</v>
      </c>
      <c r="C18" s="117"/>
      <c r="D18" s="117"/>
      <c r="E18" s="117"/>
      <c r="G18" s="145" t="s">
        <v>697</v>
      </c>
      <c r="H18" s="117">
        <v>349.9</v>
      </c>
    </row>
    <row r="19" spans="1:12" ht="12" thickBot="1" x14ac:dyDescent="0.25">
      <c r="A19" s="145" t="s">
        <v>730</v>
      </c>
      <c r="B19" s="118">
        <v>470.9</v>
      </c>
      <c r="C19" s="118"/>
      <c r="D19" s="118"/>
      <c r="E19" s="118"/>
      <c r="G19" s="145" t="s">
        <v>698</v>
      </c>
      <c r="H19" s="148">
        <v>761</v>
      </c>
    </row>
    <row r="20" spans="1:12" x14ac:dyDescent="0.2">
      <c r="A20" s="145" t="s">
        <v>731</v>
      </c>
      <c r="B20" s="118">
        <v>548.9</v>
      </c>
      <c r="C20" s="118"/>
      <c r="D20" s="118"/>
      <c r="E20" s="118"/>
      <c r="G20" s="145" t="s">
        <v>699</v>
      </c>
      <c r="H20" s="146">
        <v>98</v>
      </c>
      <c r="J20" s="94" t="s">
        <v>645</v>
      </c>
      <c r="K20" s="95"/>
      <c r="L20" s="149"/>
    </row>
    <row r="21" spans="1:12" x14ac:dyDescent="0.2">
      <c r="A21" s="145" t="s">
        <v>732</v>
      </c>
      <c r="B21" s="118">
        <v>583.5</v>
      </c>
      <c r="C21" s="118"/>
      <c r="D21" s="118"/>
      <c r="E21" s="118"/>
      <c r="G21" s="145" t="s">
        <v>700</v>
      </c>
      <c r="H21" s="117">
        <v>35.5</v>
      </c>
      <c r="J21" s="88">
        <f>A49+D16+G34+J13</f>
        <v>104</v>
      </c>
      <c r="K21" s="89">
        <f>B49+E16+H34+K13</f>
        <v>28548.800000000003</v>
      </c>
      <c r="L21" s="150"/>
    </row>
    <row r="22" spans="1:12" ht="12" thickBot="1" x14ac:dyDescent="0.25">
      <c r="A22" s="145" t="s">
        <v>733</v>
      </c>
      <c r="B22" s="117">
        <v>335.1</v>
      </c>
      <c r="C22" s="117"/>
      <c r="D22" s="117"/>
      <c r="E22" s="117"/>
      <c r="G22" s="145" t="s">
        <v>701</v>
      </c>
      <c r="H22" s="146">
        <v>125.2</v>
      </c>
      <c r="J22" s="90" t="s">
        <v>646</v>
      </c>
      <c r="K22" s="91" t="s">
        <v>647</v>
      </c>
      <c r="L22" s="136"/>
    </row>
    <row r="23" spans="1:12" x14ac:dyDescent="0.2">
      <c r="A23" s="145" t="s">
        <v>734</v>
      </c>
      <c r="B23" s="117">
        <v>293</v>
      </c>
      <c r="C23" s="117"/>
      <c r="D23" s="117"/>
      <c r="E23" s="117"/>
      <c r="G23" s="145" t="s">
        <v>702</v>
      </c>
      <c r="H23" s="146">
        <v>128.19999999999999</v>
      </c>
    </row>
    <row r="24" spans="1:12" x14ac:dyDescent="0.2">
      <c r="A24" s="145" t="s">
        <v>735</v>
      </c>
      <c r="B24" s="117">
        <v>297.10000000000002</v>
      </c>
      <c r="C24" s="117"/>
      <c r="D24" s="117"/>
      <c r="E24" s="117"/>
      <c r="G24" s="145" t="s">
        <v>703</v>
      </c>
      <c r="H24" s="117">
        <v>197.8</v>
      </c>
    </row>
    <row r="25" spans="1:12" x14ac:dyDescent="0.2">
      <c r="A25" s="145" t="s">
        <v>736</v>
      </c>
      <c r="B25" s="118">
        <v>273.7</v>
      </c>
      <c r="C25" s="118"/>
      <c r="D25" s="118"/>
      <c r="E25" s="118"/>
      <c r="G25" s="145" t="s">
        <v>704</v>
      </c>
      <c r="H25" s="117">
        <v>441.6</v>
      </c>
    </row>
    <row r="26" spans="1:12" x14ac:dyDescent="0.2">
      <c r="A26" s="145" t="s">
        <v>739</v>
      </c>
      <c r="B26" s="117">
        <v>218</v>
      </c>
      <c r="C26" s="117"/>
      <c r="D26" s="117"/>
      <c r="E26" s="117"/>
      <c r="G26" s="145" t="s">
        <v>705</v>
      </c>
      <c r="H26" s="146">
        <v>221.7</v>
      </c>
    </row>
    <row r="27" spans="1:12" x14ac:dyDescent="0.2">
      <c r="A27" s="145" t="s">
        <v>740</v>
      </c>
      <c r="B27" s="117">
        <v>135.5</v>
      </c>
      <c r="C27" s="117"/>
      <c r="D27" s="117"/>
      <c r="E27" s="117"/>
      <c r="G27" s="145" t="s">
        <v>706</v>
      </c>
      <c r="H27" s="146">
        <v>146.9</v>
      </c>
    </row>
    <row r="28" spans="1:12" x14ac:dyDescent="0.2">
      <c r="A28" s="145" t="s">
        <v>741</v>
      </c>
      <c r="B28" s="117">
        <v>195.3</v>
      </c>
      <c r="C28" s="117"/>
      <c r="D28" s="117"/>
      <c r="E28" s="117"/>
      <c r="G28" s="145" t="s">
        <v>707</v>
      </c>
      <c r="H28" s="117">
        <v>450.2</v>
      </c>
    </row>
    <row r="29" spans="1:12" x14ac:dyDescent="0.2">
      <c r="A29" s="145" t="s">
        <v>742</v>
      </c>
      <c r="B29" s="117">
        <v>354.2</v>
      </c>
      <c r="C29" s="117"/>
      <c r="D29" s="117"/>
      <c r="E29" s="117"/>
      <c r="G29" s="145" t="s">
        <v>708</v>
      </c>
      <c r="H29" s="146">
        <v>66.099999999999994</v>
      </c>
    </row>
    <row r="30" spans="1:12" x14ac:dyDescent="0.2">
      <c r="A30" s="145" t="s">
        <v>744</v>
      </c>
      <c r="B30" s="117">
        <v>194</v>
      </c>
      <c r="C30" s="117"/>
      <c r="D30" s="117"/>
      <c r="E30" s="117"/>
      <c r="G30" s="145" t="s">
        <v>709</v>
      </c>
      <c r="H30" s="146">
        <v>176.7</v>
      </c>
    </row>
    <row r="31" spans="1:12" x14ac:dyDescent="0.2">
      <c r="A31" s="145" t="s">
        <v>745</v>
      </c>
      <c r="B31" s="117">
        <v>147.19999999999999</v>
      </c>
      <c r="C31" s="117"/>
      <c r="D31" s="117"/>
      <c r="E31" s="117"/>
      <c r="G31" s="145" t="s">
        <v>710</v>
      </c>
      <c r="H31" s="148">
        <v>512</v>
      </c>
    </row>
    <row r="32" spans="1:12" x14ac:dyDescent="0.2">
      <c r="A32" s="145" t="s">
        <v>747</v>
      </c>
      <c r="B32" s="117">
        <v>213.2</v>
      </c>
      <c r="C32" s="117"/>
      <c r="D32" s="117"/>
      <c r="E32" s="117"/>
      <c r="G32" s="145" t="s">
        <v>711</v>
      </c>
      <c r="H32" s="148">
        <v>649.5</v>
      </c>
    </row>
    <row r="33" spans="1:8" x14ac:dyDescent="0.2">
      <c r="A33" s="145" t="s">
        <v>749</v>
      </c>
      <c r="B33" s="117">
        <v>125.8</v>
      </c>
      <c r="C33" s="117"/>
      <c r="D33" s="117"/>
      <c r="E33" s="117"/>
      <c r="G33" s="145" t="s">
        <v>712</v>
      </c>
      <c r="H33" s="119">
        <v>280.2</v>
      </c>
    </row>
    <row r="34" spans="1:8" x14ac:dyDescent="0.2">
      <c r="A34" s="145" t="s">
        <v>750</v>
      </c>
      <c r="B34" s="117">
        <v>114</v>
      </c>
      <c r="C34" s="117"/>
      <c r="D34" s="117"/>
      <c r="E34" s="117"/>
      <c r="G34" s="85">
        <v>32</v>
      </c>
      <c r="H34" s="121">
        <f>SUM(H2:H33)</f>
        <v>8173.9</v>
      </c>
    </row>
    <row r="35" spans="1:8" x14ac:dyDescent="0.2">
      <c r="A35" s="145" t="s">
        <v>751</v>
      </c>
      <c r="B35" s="117">
        <v>231.2</v>
      </c>
      <c r="C35" s="117"/>
      <c r="D35" s="117"/>
      <c r="E35" s="117"/>
    </row>
    <row r="36" spans="1:8" x14ac:dyDescent="0.2">
      <c r="A36" s="145" t="s">
        <v>752</v>
      </c>
      <c r="B36" s="118">
        <v>236</v>
      </c>
      <c r="C36" s="117"/>
      <c r="D36" s="117"/>
      <c r="E36" s="117"/>
    </row>
    <row r="37" spans="1:8" x14ac:dyDescent="0.2">
      <c r="A37" s="145" t="s">
        <v>753</v>
      </c>
      <c r="B37" s="117">
        <v>176</v>
      </c>
      <c r="C37" s="117"/>
      <c r="D37" s="117"/>
      <c r="E37" s="117"/>
    </row>
    <row r="38" spans="1:8" x14ac:dyDescent="0.2">
      <c r="A38" s="145" t="s">
        <v>754</v>
      </c>
      <c r="B38" s="117">
        <v>259.5</v>
      </c>
      <c r="C38" s="117"/>
      <c r="D38" s="117"/>
      <c r="E38" s="117"/>
    </row>
    <row r="39" spans="1:8" x14ac:dyDescent="0.2">
      <c r="A39" s="145" t="s">
        <v>755</v>
      </c>
      <c r="B39" s="117">
        <v>179</v>
      </c>
      <c r="C39" s="117"/>
      <c r="D39" s="117"/>
      <c r="E39" s="117"/>
    </row>
    <row r="40" spans="1:8" x14ac:dyDescent="0.2">
      <c r="A40" s="145" t="s">
        <v>757</v>
      </c>
      <c r="B40" s="117">
        <v>188</v>
      </c>
      <c r="C40" s="117"/>
      <c r="D40" s="117"/>
      <c r="E40" s="117"/>
    </row>
    <row r="41" spans="1:8" x14ac:dyDescent="0.2">
      <c r="A41" s="145" t="s">
        <v>758</v>
      </c>
      <c r="B41" s="117">
        <v>168.5</v>
      </c>
      <c r="C41" s="118"/>
      <c r="D41" s="118"/>
      <c r="E41" s="118"/>
    </row>
    <row r="42" spans="1:8" x14ac:dyDescent="0.2">
      <c r="A42" s="145" t="s">
        <v>759</v>
      </c>
      <c r="B42" s="117">
        <v>177.6</v>
      </c>
      <c r="C42" s="117"/>
      <c r="D42" s="117"/>
      <c r="E42" s="117"/>
    </row>
    <row r="43" spans="1:8" x14ac:dyDescent="0.2">
      <c r="A43" s="145" t="s">
        <v>761</v>
      </c>
      <c r="B43" s="117">
        <v>332</v>
      </c>
      <c r="C43" s="117"/>
      <c r="D43" s="117"/>
      <c r="E43" s="117"/>
    </row>
    <row r="44" spans="1:8" x14ac:dyDescent="0.2">
      <c r="A44" s="145" t="s">
        <v>762</v>
      </c>
      <c r="B44" s="117">
        <v>221</v>
      </c>
      <c r="C44" s="117"/>
      <c r="D44" s="117"/>
      <c r="E44" s="117"/>
    </row>
    <row r="45" spans="1:8" x14ac:dyDescent="0.2">
      <c r="A45" s="145" t="s">
        <v>763</v>
      </c>
      <c r="B45" s="117">
        <v>194</v>
      </c>
      <c r="C45" s="117"/>
      <c r="D45" s="117"/>
      <c r="E45" s="117"/>
    </row>
    <row r="46" spans="1:8" x14ac:dyDescent="0.2">
      <c r="A46" s="145" t="s">
        <v>764</v>
      </c>
      <c r="B46" s="117">
        <v>550</v>
      </c>
      <c r="C46" s="117"/>
      <c r="D46" s="117"/>
      <c r="E46" s="117"/>
    </row>
    <row r="47" spans="1:8" x14ac:dyDescent="0.2">
      <c r="A47" s="145" t="s">
        <v>766</v>
      </c>
      <c r="B47" s="117">
        <v>152</v>
      </c>
      <c r="C47" s="117"/>
      <c r="D47" s="117"/>
      <c r="E47" s="117"/>
    </row>
    <row r="48" spans="1:8" x14ac:dyDescent="0.2">
      <c r="A48" s="145" t="s">
        <v>767</v>
      </c>
      <c r="B48" s="146">
        <v>152</v>
      </c>
      <c r="C48" s="117"/>
      <c r="D48" s="117"/>
      <c r="E48" s="117"/>
    </row>
    <row r="49" spans="1:5" x14ac:dyDescent="0.2">
      <c r="A49" s="85">
        <v>47</v>
      </c>
      <c r="B49" s="121">
        <f>SUM(B2:B48)</f>
        <v>13944.700000000004</v>
      </c>
      <c r="C49" s="117"/>
      <c r="D49" s="117"/>
      <c r="E49" s="117"/>
    </row>
    <row r="50" spans="1:5" x14ac:dyDescent="0.2">
      <c r="C50" s="117"/>
      <c r="D50" s="117"/>
      <c r="E50" s="117"/>
    </row>
    <row r="51" spans="1:5" x14ac:dyDescent="0.2">
      <c r="C51" s="117"/>
      <c r="D51" s="117"/>
      <c r="E51" s="117"/>
    </row>
    <row r="52" spans="1:5" x14ac:dyDescent="0.2">
      <c r="C52" s="117"/>
      <c r="D52" s="117"/>
      <c r="E52" s="117"/>
    </row>
    <row r="53" spans="1:5" x14ac:dyDescent="0.2">
      <c r="C53" s="117"/>
      <c r="D53" s="117"/>
      <c r="E53" s="117"/>
    </row>
    <row r="54" spans="1:5" x14ac:dyDescent="0.2">
      <c r="C54" s="117"/>
      <c r="D54" s="117"/>
      <c r="E54" s="117"/>
    </row>
    <row r="55" spans="1:5" x14ac:dyDescent="0.2">
      <c r="C55" s="117"/>
      <c r="D55" s="117"/>
      <c r="E55" s="117"/>
    </row>
    <row r="56" spans="1:5" x14ac:dyDescent="0.2">
      <c r="C56" s="146"/>
      <c r="D56" s="146"/>
      <c r="E56" s="146"/>
    </row>
    <row r="57" spans="1:5" x14ac:dyDescent="0.2">
      <c r="C57" s="146"/>
      <c r="D57" s="146"/>
      <c r="E57" s="146"/>
    </row>
    <row r="58" spans="1:5" x14ac:dyDescent="0.2">
      <c r="C58" s="146"/>
      <c r="D58" s="146"/>
      <c r="E58" s="146"/>
    </row>
    <row r="59" spans="1:5" x14ac:dyDescent="0.2">
      <c r="C59" s="117"/>
      <c r="D59" s="117"/>
      <c r="E59" s="117"/>
    </row>
    <row r="60" spans="1:5" x14ac:dyDescent="0.2">
      <c r="C60" s="146"/>
      <c r="D60" s="146"/>
      <c r="E60" s="146"/>
    </row>
    <row r="61" spans="1:5" x14ac:dyDescent="0.2">
      <c r="C61" s="146"/>
      <c r="D61" s="146"/>
      <c r="E61" s="146"/>
    </row>
    <row r="62" spans="1:5" x14ac:dyDescent="0.2">
      <c r="C62" s="146"/>
      <c r="D62" s="146"/>
      <c r="E62" s="146"/>
    </row>
    <row r="63" spans="1:5" x14ac:dyDescent="0.2">
      <c r="C63" s="120"/>
      <c r="D63" s="120"/>
      <c r="E63" s="12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L18" sqref="L18"/>
    </sheetView>
  </sheetViews>
  <sheetFormatPr defaultRowHeight="11.25" x14ac:dyDescent="0.2"/>
  <cols>
    <col min="1" max="16384" width="9.140625" style="81"/>
  </cols>
  <sheetData>
    <row r="1" spans="1:13" x14ac:dyDescent="0.2">
      <c r="A1" s="79" t="s">
        <v>45</v>
      </c>
      <c r="B1" s="79" t="s">
        <v>46</v>
      </c>
      <c r="D1" s="79" t="s">
        <v>45</v>
      </c>
      <c r="E1" s="79" t="s">
        <v>46</v>
      </c>
      <c r="G1" s="79" t="s">
        <v>45</v>
      </c>
      <c r="H1" s="79" t="s">
        <v>46</v>
      </c>
    </row>
    <row r="2" spans="1:13" x14ac:dyDescent="0.2">
      <c r="A2" s="81" t="s">
        <v>822</v>
      </c>
      <c r="B2" s="81">
        <v>520</v>
      </c>
      <c r="D2" s="81" t="s">
        <v>778</v>
      </c>
      <c r="E2" s="123">
        <v>477</v>
      </c>
      <c r="G2" s="81" t="s">
        <v>876</v>
      </c>
      <c r="H2" s="81">
        <v>338.6</v>
      </c>
      <c r="M2" s="123"/>
    </row>
    <row r="3" spans="1:13" x14ac:dyDescent="0.2">
      <c r="A3" s="81" t="s">
        <v>823</v>
      </c>
      <c r="B3" s="81">
        <v>350.5</v>
      </c>
      <c r="D3" s="81" t="s">
        <v>779</v>
      </c>
      <c r="E3" s="123">
        <v>317</v>
      </c>
      <c r="G3" s="81" t="s">
        <v>877</v>
      </c>
      <c r="H3" s="81">
        <v>275</v>
      </c>
      <c r="M3" s="123"/>
    </row>
    <row r="4" spans="1:13" x14ac:dyDescent="0.2">
      <c r="A4" s="81" t="s">
        <v>824</v>
      </c>
      <c r="B4" s="81">
        <v>251.2</v>
      </c>
      <c r="D4" s="81" t="s">
        <v>780</v>
      </c>
      <c r="E4" s="123">
        <v>401</v>
      </c>
      <c r="G4" s="81" t="s">
        <v>878</v>
      </c>
      <c r="H4" s="81">
        <v>420</v>
      </c>
      <c r="M4" s="123"/>
    </row>
    <row r="5" spans="1:13" x14ac:dyDescent="0.2">
      <c r="A5" s="81" t="s">
        <v>825</v>
      </c>
      <c r="B5" s="81">
        <v>500</v>
      </c>
      <c r="D5" s="81" t="s">
        <v>781</v>
      </c>
      <c r="E5" s="123">
        <v>272</v>
      </c>
      <c r="G5" s="81" t="s">
        <v>879</v>
      </c>
      <c r="H5" s="81">
        <v>398</v>
      </c>
      <c r="M5" s="123"/>
    </row>
    <row r="6" spans="1:13" x14ac:dyDescent="0.2">
      <c r="A6" s="81" t="s">
        <v>826</v>
      </c>
      <c r="B6" s="81">
        <v>275.2</v>
      </c>
      <c r="D6" s="81" t="s">
        <v>782</v>
      </c>
      <c r="E6" s="123">
        <v>476</v>
      </c>
      <c r="G6" s="81" t="s">
        <v>880</v>
      </c>
      <c r="H6" s="81">
        <v>382</v>
      </c>
      <c r="M6" s="123"/>
    </row>
    <row r="7" spans="1:13" x14ac:dyDescent="0.2">
      <c r="A7" s="81" t="s">
        <v>827</v>
      </c>
      <c r="B7" s="81">
        <v>711</v>
      </c>
      <c r="D7" s="81" t="s">
        <v>783</v>
      </c>
      <c r="E7" s="123">
        <v>383</v>
      </c>
      <c r="G7" s="81" t="s">
        <v>881</v>
      </c>
      <c r="H7" s="81">
        <v>460.5</v>
      </c>
      <c r="M7" s="123"/>
    </row>
    <row r="8" spans="1:13" x14ac:dyDescent="0.2">
      <c r="A8" s="81" t="s">
        <v>828</v>
      </c>
      <c r="B8" s="81">
        <v>285</v>
      </c>
      <c r="D8" s="81" t="s">
        <v>784</v>
      </c>
      <c r="E8" s="123">
        <v>311</v>
      </c>
      <c r="G8" s="81" t="s">
        <v>882</v>
      </c>
      <c r="H8" s="81">
        <v>393</v>
      </c>
      <c r="M8" s="123"/>
    </row>
    <row r="9" spans="1:13" x14ac:dyDescent="0.2">
      <c r="A9" s="81" t="s">
        <v>829</v>
      </c>
      <c r="B9" s="81">
        <v>120.2</v>
      </c>
      <c r="D9" s="81" t="s">
        <v>785</v>
      </c>
      <c r="E9" s="123">
        <v>185</v>
      </c>
      <c r="G9" s="81" t="s">
        <v>883</v>
      </c>
      <c r="H9" s="81">
        <v>545</v>
      </c>
      <c r="M9" s="123"/>
    </row>
    <row r="10" spans="1:13" x14ac:dyDescent="0.2">
      <c r="A10" s="81" t="s">
        <v>830</v>
      </c>
      <c r="B10" s="81">
        <v>763</v>
      </c>
      <c r="D10" s="81" t="s">
        <v>786</v>
      </c>
      <c r="E10" s="123">
        <v>369</v>
      </c>
      <c r="G10" s="81" t="s">
        <v>884</v>
      </c>
      <c r="H10" s="81">
        <v>414</v>
      </c>
      <c r="M10" s="123"/>
    </row>
    <row r="11" spans="1:13" x14ac:dyDescent="0.2">
      <c r="A11" s="81" t="s">
        <v>831</v>
      </c>
      <c r="B11" s="81">
        <v>242</v>
      </c>
      <c r="D11" s="81" t="s">
        <v>787</v>
      </c>
      <c r="E11" s="123">
        <v>383</v>
      </c>
      <c r="G11" s="85">
        <v>9</v>
      </c>
      <c r="H11" s="121">
        <f>SUM(H2:H10)</f>
        <v>3626.1</v>
      </c>
      <c r="M11" s="123"/>
    </row>
    <row r="12" spans="1:13" x14ac:dyDescent="0.2">
      <c r="A12" s="81" t="s">
        <v>832</v>
      </c>
      <c r="B12" s="81">
        <v>691.1</v>
      </c>
      <c r="D12" s="81" t="s">
        <v>788</v>
      </c>
      <c r="E12" s="123">
        <v>356</v>
      </c>
      <c r="M12" s="123"/>
    </row>
    <row r="13" spans="1:13" x14ac:dyDescent="0.2">
      <c r="A13" s="81" t="s">
        <v>833</v>
      </c>
      <c r="B13" s="81">
        <v>572.20000000000005</v>
      </c>
      <c r="D13" s="81" t="s">
        <v>789</v>
      </c>
      <c r="E13" s="123">
        <v>410.8</v>
      </c>
      <c r="M13" s="123"/>
    </row>
    <row r="14" spans="1:13" x14ac:dyDescent="0.2">
      <c r="A14" s="81" t="s">
        <v>834</v>
      </c>
      <c r="B14" s="81">
        <v>185</v>
      </c>
      <c r="D14" s="81" t="s">
        <v>790</v>
      </c>
      <c r="E14" s="123">
        <v>305</v>
      </c>
      <c r="M14" s="123"/>
    </row>
    <row r="15" spans="1:13" x14ac:dyDescent="0.2">
      <c r="A15" s="81" t="s">
        <v>835</v>
      </c>
      <c r="B15" s="81">
        <v>717</v>
      </c>
      <c r="D15" s="81" t="s">
        <v>791</v>
      </c>
      <c r="E15" s="123">
        <v>440</v>
      </c>
      <c r="M15" s="123"/>
    </row>
    <row r="16" spans="1:13" x14ac:dyDescent="0.2">
      <c r="A16" s="81" t="s">
        <v>836</v>
      </c>
      <c r="B16" s="81">
        <v>361</v>
      </c>
      <c r="D16" s="81" t="s">
        <v>792</v>
      </c>
      <c r="E16" s="123">
        <v>459</v>
      </c>
      <c r="M16" s="123"/>
    </row>
    <row r="17" spans="1:13" x14ac:dyDescent="0.2">
      <c r="A17" s="81" t="s">
        <v>837</v>
      </c>
      <c r="B17" s="81">
        <v>711.2</v>
      </c>
      <c r="D17" s="81" t="s">
        <v>793</v>
      </c>
      <c r="E17" s="123">
        <v>218</v>
      </c>
      <c r="M17" s="123"/>
    </row>
    <row r="18" spans="1:13" x14ac:dyDescent="0.2">
      <c r="A18" s="81" t="s">
        <v>838</v>
      </c>
      <c r="B18" s="81">
        <v>727.6</v>
      </c>
      <c r="D18" s="81" t="s">
        <v>794</v>
      </c>
      <c r="E18" s="123">
        <v>425</v>
      </c>
      <c r="M18" s="123"/>
    </row>
    <row r="19" spans="1:13" x14ac:dyDescent="0.2">
      <c r="A19" s="81" t="s">
        <v>839</v>
      </c>
      <c r="B19" s="81">
        <v>692</v>
      </c>
      <c r="D19" s="81" t="s">
        <v>795</v>
      </c>
      <c r="E19" s="123">
        <v>400</v>
      </c>
      <c r="M19" s="123"/>
    </row>
    <row r="20" spans="1:13" x14ac:dyDescent="0.2">
      <c r="A20" s="81" t="s">
        <v>840</v>
      </c>
      <c r="B20" s="81">
        <v>759</v>
      </c>
      <c r="D20" s="81" t="s">
        <v>796</v>
      </c>
      <c r="E20" s="123">
        <v>134</v>
      </c>
      <c r="M20" s="123"/>
    </row>
    <row r="21" spans="1:13" x14ac:dyDescent="0.2">
      <c r="A21" s="81" t="s">
        <v>841</v>
      </c>
      <c r="B21" s="81">
        <v>714.1</v>
      </c>
      <c r="D21" s="81" t="s">
        <v>797</v>
      </c>
      <c r="E21" s="123">
        <v>308</v>
      </c>
      <c r="M21" s="123"/>
    </row>
    <row r="22" spans="1:13" x14ac:dyDescent="0.2">
      <c r="A22" s="81" t="s">
        <v>842</v>
      </c>
      <c r="B22" s="81">
        <v>741.5</v>
      </c>
      <c r="D22" s="81" t="s">
        <v>798</v>
      </c>
      <c r="E22" s="123">
        <v>342</v>
      </c>
      <c r="M22" s="123"/>
    </row>
    <row r="23" spans="1:13" x14ac:dyDescent="0.2">
      <c r="A23" s="81" t="s">
        <v>843</v>
      </c>
      <c r="B23" s="81">
        <v>737</v>
      </c>
      <c r="D23" s="81" t="s">
        <v>799</v>
      </c>
      <c r="E23" s="123">
        <v>406</v>
      </c>
      <c r="M23" s="123"/>
    </row>
    <row r="24" spans="1:13" ht="12" thickBot="1" x14ac:dyDescent="0.25">
      <c r="A24" s="81" t="s">
        <v>844</v>
      </c>
      <c r="B24" s="81">
        <v>694</v>
      </c>
      <c r="D24" s="81" t="s">
        <v>800</v>
      </c>
      <c r="E24" s="123">
        <v>341</v>
      </c>
      <c r="M24" s="123"/>
    </row>
    <row r="25" spans="1:13" x14ac:dyDescent="0.2">
      <c r="A25" s="81" t="s">
        <v>845</v>
      </c>
      <c r="B25" s="81">
        <v>709</v>
      </c>
      <c r="D25" s="81" t="s">
        <v>801</v>
      </c>
      <c r="E25" s="123">
        <v>542</v>
      </c>
      <c r="G25" s="94" t="s">
        <v>645</v>
      </c>
      <c r="H25" s="95"/>
      <c r="M25" s="123"/>
    </row>
    <row r="26" spans="1:13" x14ac:dyDescent="0.2">
      <c r="A26" s="81" t="s">
        <v>846</v>
      </c>
      <c r="B26" s="81">
        <v>45.9</v>
      </c>
      <c r="D26" s="81" t="s">
        <v>802</v>
      </c>
      <c r="E26" s="123">
        <v>207.3</v>
      </c>
      <c r="G26" s="88">
        <f>A54+D46+G11</f>
        <v>105</v>
      </c>
      <c r="H26" s="89">
        <f>B54+E46+H11</f>
        <v>44962.399999999994</v>
      </c>
      <c r="M26" s="123"/>
    </row>
    <row r="27" spans="1:13" ht="12" thickBot="1" x14ac:dyDescent="0.25">
      <c r="A27" s="81" t="s">
        <v>847</v>
      </c>
      <c r="B27" s="81">
        <v>688</v>
      </c>
      <c r="D27" s="81" t="s">
        <v>803</v>
      </c>
      <c r="E27" s="123">
        <v>455</v>
      </c>
      <c r="G27" s="90" t="s">
        <v>646</v>
      </c>
      <c r="H27" s="91" t="s">
        <v>647</v>
      </c>
      <c r="M27" s="123"/>
    </row>
    <row r="28" spans="1:13" x14ac:dyDescent="0.2">
      <c r="A28" s="81" t="s">
        <v>848</v>
      </c>
      <c r="B28" s="81">
        <v>530</v>
      </c>
      <c r="D28" s="81" t="s">
        <v>804</v>
      </c>
      <c r="E28" s="123">
        <v>377</v>
      </c>
      <c r="M28" s="123"/>
    </row>
    <row r="29" spans="1:13" x14ac:dyDescent="0.2">
      <c r="A29" s="81" t="s">
        <v>849</v>
      </c>
      <c r="B29" s="81">
        <v>524.70000000000005</v>
      </c>
      <c r="D29" s="81" t="s">
        <v>805</v>
      </c>
      <c r="E29" s="123">
        <v>460</v>
      </c>
      <c r="M29" s="123"/>
    </row>
    <row r="30" spans="1:13" x14ac:dyDescent="0.2">
      <c r="A30" s="81" t="s">
        <v>850</v>
      </c>
      <c r="B30" s="81">
        <v>550</v>
      </c>
      <c r="D30" s="81" t="s">
        <v>806</v>
      </c>
      <c r="E30" s="123">
        <v>386.5</v>
      </c>
      <c r="M30" s="123"/>
    </row>
    <row r="31" spans="1:13" x14ac:dyDescent="0.2">
      <c r="A31" s="81" t="s">
        <v>851</v>
      </c>
      <c r="B31" s="81">
        <v>177</v>
      </c>
      <c r="D31" s="81" t="s">
        <v>807</v>
      </c>
      <c r="E31" s="123">
        <v>350.1</v>
      </c>
      <c r="M31" s="123"/>
    </row>
    <row r="32" spans="1:13" x14ac:dyDescent="0.2">
      <c r="A32" s="81" t="s">
        <v>852</v>
      </c>
      <c r="B32" s="81">
        <v>680</v>
      </c>
      <c r="D32" s="81" t="s">
        <v>808</v>
      </c>
      <c r="E32" s="123">
        <v>550</v>
      </c>
      <c r="M32" s="123"/>
    </row>
    <row r="33" spans="1:13" x14ac:dyDescent="0.2">
      <c r="A33" s="81" t="s">
        <v>853</v>
      </c>
      <c r="B33" s="81">
        <v>392</v>
      </c>
      <c r="D33" s="81" t="s">
        <v>809</v>
      </c>
      <c r="E33" s="123">
        <v>356</v>
      </c>
      <c r="M33" s="123"/>
    </row>
    <row r="34" spans="1:13" x14ac:dyDescent="0.2">
      <c r="A34" s="81" t="s">
        <v>854</v>
      </c>
      <c r="B34" s="81">
        <v>107</v>
      </c>
      <c r="D34" s="81" t="s">
        <v>810</v>
      </c>
      <c r="E34" s="123">
        <v>405</v>
      </c>
      <c r="M34" s="123"/>
    </row>
    <row r="35" spans="1:13" x14ac:dyDescent="0.2">
      <c r="A35" s="81" t="s">
        <v>855</v>
      </c>
      <c r="B35" s="81">
        <v>629</v>
      </c>
      <c r="D35" s="81" t="s">
        <v>811</v>
      </c>
      <c r="E35" s="123">
        <v>473.2</v>
      </c>
      <c r="M35" s="123"/>
    </row>
    <row r="36" spans="1:13" x14ac:dyDescent="0.2">
      <c r="A36" s="81" t="s">
        <v>856</v>
      </c>
      <c r="B36" s="81">
        <v>535.6</v>
      </c>
      <c r="D36" s="81" t="s">
        <v>812</v>
      </c>
      <c r="E36" s="123">
        <v>326.60000000000002</v>
      </c>
      <c r="M36" s="123"/>
    </row>
    <row r="37" spans="1:13" x14ac:dyDescent="0.2">
      <c r="A37" s="81" t="s">
        <v>857</v>
      </c>
      <c r="B37" s="81">
        <v>142.5</v>
      </c>
      <c r="D37" s="81" t="s">
        <v>813</v>
      </c>
      <c r="E37" s="123">
        <v>441.9</v>
      </c>
      <c r="M37" s="123"/>
    </row>
    <row r="38" spans="1:13" x14ac:dyDescent="0.2">
      <c r="A38" s="81" t="s">
        <v>858</v>
      </c>
      <c r="B38" s="81">
        <v>180</v>
      </c>
      <c r="D38" s="81" t="s">
        <v>814</v>
      </c>
      <c r="E38" s="123">
        <v>365</v>
      </c>
      <c r="M38" s="123"/>
    </row>
    <row r="39" spans="1:13" x14ac:dyDescent="0.2">
      <c r="A39" s="81" t="s">
        <v>859</v>
      </c>
      <c r="B39" s="81">
        <v>652</v>
      </c>
      <c r="D39" s="81" t="s">
        <v>815</v>
      </c>
      <c r="E39" s="123">
        <v>601</v>
      </c>
      <c r="M39" s="123"/>
    </row>
    <row r="40" spans="1:13" x14ac:dyDescent="0.2">
      <c r="A40" s="81" t="s">
        <v>860</v>
      </c>
      <c r="B40" s="81">
        <v>20.6</v>
      </c>
      <c r="D40" s="81" t="s">
        <v>816</v>
      </c>
      <c r="E40" s="123">
        <v>383</v>
      </c>
      <c r="M40" s="123"/>
    </row>
    <row r="41" spans="1:13" x14ac:dyDescent="0.2">
      <c r="A41" s="81" t="s">
        <v>861</v>
      </c>
      <c r="B41" s="81">
        <v>247.1</v>
      </c>
      <c r="D41" s="81" t="s">
        <v>817</v>
      </c>
      <c r="E41" s="123">
        <v>599.29999999999995</v>
      </c>
      <c r="M41" s="123"/>
    </row>
    <row r="42" spans="1:13" x14ac:dyDescent="0.2">
      <c r="A42" s="81" t="s">
        <v>862</v>
      </c>
      <c r="B42" s="81">
        <v>103.1</v>
      </c>
      <c r="D42" s="81" t="s">
        <v>818</v>
      </c>
      <c r="E42" s="123">
        <v>398.8</v>
      </c>
      <c r="M42" s="123"/>
    </row>
    <row r="43" spans="1:13" x14ac:dyDescent="0.2">
      <c r="A43" s="81" t="s">
        <v>863</v>
      </c>
      <c r="B43" s="81">
        <v>634</v>
      </c>
      <c r="D43" s="81" t="s">
        <v>819</v>
      </c>
      <c r="E43" s="123">
        <v>475</v>
      </c>
      <c r="M43" s="123"/>
    </row>
    <row r="44" spans="1:13" x14ac:dyDescent="0.2">
      <c r="A44" s="81" t="s">
        <v>864</v>
      </c>
      <c r="B44" s="81">
        <v>427.2</v>
      </c>
      <c r="D44" s="81" t="s">
        <v>820</v>
      </c>
      <c r="E44" s="123">
        <v>374.1</v>
      </c>
      <c r="M44" s="123"/>
    </row>
    <row r="45" spans="1:13" x14ac:dyDescent="0.2">
      <c r="A45" s="81" t="s">
        <v>865</v>
      </c>
      <c r="B45" s="81">
        <v>645</v>
      </c>
      <c r="D45" s="81" t="s">
        <v>821</v>
      </c>
      <c r="E45" s="123">
        <v>441.5</v>
      </c>
      <c r="M45" s="123"/>
    </row>
    <row r="46" spans="1:13" x14ac:dyDescent="0.2">
      <c r="A46" s="81" t="s">
        <v>866</v>
      </c>
      <c r="B46" s="81">
        <v>769</v>
      </c>
      <c r="D46" s="85">
        <v>44</v>
      </c>
      <c r="E46" s="121">
        <f>SUM(E2:E45)</f>
        <v>17087.099999999999</v>
      </c>
      <c r="M46" s="123"/>
    </row>
    <row r="47" spans="1:13" x14ac:dyDescent="0.2">
      <c r="A47" s="81" t="s">
        <v>867</v>
      </c>
      <c r="B47" s="81">
        <v>129.9</v>
      </c>
      <c r="M47" s="123"/>
    </row>
    <row r="48" spans="1:13" x14ac:dyDescent="0.2">
      <c r="A48" s="81" t="s">
        <v>868</v>
      </c>
      <c r="B48" s="81">
        <v>712.3</v>
      </c>
    </row>
    <row r="49" spans="1:2" x14ac:dyDescent="0.2">
      <c r="A49" s="81" t="s">
        <v>873</v>
      </c>
      <c r="B49" s="81">
        <v>101.5</v>
      </c>
    </row>
    <row r="50" spans="1:2" x14ac:dyDescent="0.2">
      <c r="A50" s="81" t="s">
        <v>874</v>
      </c>
      <c r="B50" s="81">
        <v>100</v>
      </c>
    </row>
    <row r="51" spans="1:2" x14ac:dyDescent="0.2">
      <c r="A51" s="81" t="s">
        <v>875</v>
      </c>
      <c r="B51" s="81">
        <v>103</v>
      </c>
    </row>
    <row r="52" spans="1:2" x14ac:dyDescent="0.2">
      <c r="A52" s="81" t="s">
        <v>885</v>
      </c>
      <c r="B52" s="81">
        <v>656</v>
      </c>
    </row>
    <row r="53" spans="1:2" x14ac:dyDescent="0.2">
      <c r="A53" s="81" t="s">
        <v>886</v>
      </c>
      <c r="B53" s="81">
        <v>737</v>
      </c>
    </row>
    <row r="54" spans="1:2" x14ac:dyDescent="0.2">
      <c r="A54" s="85">
        <v>52</v>
      </c>
      <c r="B54" s="121">
        <f>SUM(B2:B53)</f>
        <v>24249.199999999997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L34" sqref="L34"/>
    </sheetView>
  </sheetViews>
  <sheetFormatPr defaultRowHeight="12.75" x14ac:dyDescent="0.2"/>
  <cols>
    <col min="1" max="2" width="9.140625" customWidth="1"/>
  </cols>
  <sheetData>
    <row r="1" spans="1:5" x14ac:dyDescent="0.2">
      <c r="A1" s="79" t="s">
        <v>45</v>
      </c>
      <c r="B1" s="79" t="s">
        <v>46</v>
      </c>
    </row>
    <row r="2" spans="1:5" x14ac:dyDescent="0.2">
      <c r="A2" s="81" t="s">
        <v>889</v>
      </c>
      <c r="B2" s="81">
        <v>876</v>
      </c>
    </row>
    <row r="3" spans="1:5" x14ac:dyDescent="0.2">
      <c r="A3" s="81" t="s">
        <v>890</v>
      </c>
      <c r="B3" s="81">
        <v>647</v>
      </c>
    </row>
    <row r="4" spans="1:5" x14ac:dyDescent="0.2">
      <c r="A4" s="81" t="s">
        <v>891</v>
      </c>
      <c r="B4" s="81">
        <v>773</v>
      </c>
    </row>
    <row r="5" spans="1:5" x14ac:dyDescent="0.2">
      <c r="A5" s="81" t="s">
        <v>892</v>
      </c>
      <c r="B5" s="81">
        <v>770</v>
      </c>
    </row>
    <row r="6" spans="1:5" x14ac:dyDescent="0.2">
      <c r="A6" s="81" t="s">
        <v>893</v>
      </c>
      <c r="B6" s="81">
        <v>789</v>
      </c>
    </row>
    <row r="7" spans="1:5" ht="13.5" thickBot="1" x14ac:dyDescent="0.25">
      <c r="A7" s="81" t="s">
        <v>894</v>
      </c>
      <c r="B7" s="81">
        <v>783</v>
      </c>
    </row>
    <row r="8" spans="1:5" x14ac:dyDescent="0.2">
      <c r="A8" s="81" t="s">
        <v>895</v>
      </c>
      <c r="B8" s="81">
        <v>806</v>
      </c>
      <c r="D8" s="94" t="s">
        <v>645</v>
      </c>
      <c r="E8" s="95"/>
    </row>
    <row r="9" spans="1:5" x14ac:dyDescent="0.2">
      <c r="A9" s="81" t="s">
        <v>896</v>
      </c>
      <c r="B9" s="81">
        <v>814.6</v>
      </c>
      <c r="D9" s="88">
        <v>12</v>
      </c>
      <c r="E9" s="89">
        <f>B14</f>
        <v>9245.5000000000018</v>
      </c>
    </row>
    <row r="10" spans="1:5" ht="13.5" thickBot="1" x14ac:dyDescent="0.25">
      <c r="A10" s="81" t="s">
        <v>897</v>
      </c>
      <c r="B10" s="81">
        <v>746.8</v>
      </c>
      <c r="D10" s="90" t="s">
        <v>646</v>
      </c>
      <c r="E10" s="91" t="s">
        <v>647</v>
      </c>
    </row>
    <row r="11" spans="1:5" x14ac:dyDescent="0.2">
      <c r="A11" s="81" t="s">
        <v>898</v>
      </c>
      <c r="B11" s="81">
        <v>740</v>
      </c>
    </row>
    <row r="12" spans="1:5" x14ac:dyDescent="0.2">
      <c r="A12" s="81" t="s">
        <v>899</v>
      </c>
      <c r="B12" s="81">
        <v>751</v>
      </c>
    </row>
    <row r="13" spans="1:5" x14ac:dyDescent="0.2">
      <c r="A13" s="81" t="s">
        <v>900</v>
      </c>
      <c r="B13" s="81">
        <v>749.1</v>
      </c>
    </row>
    <row r="14" spans="1:5" x14ac:dyDescent="0.2">
      <c r="A14" s="85">
        <v>12</v>
      </c>
      <c r="B14" s="121">
        <f>SUM(B2:B13)</f>
        <v>9245.5000000000018</v>
      </c>
    </row>
    <row r="15" spans="1:5" x14ac:dyDescent="0.2">
      <c r="A15" s="81"/>
      <c r="B15" s="81"/>
    </row>
    <row r="16" spans="1:5" x14ac:dyDescent="0.2">
      <c r="A16" s="81"/>
      <c r="B16" s="81"/>
    </row>
    <row r="17" spans="1:2" x14ac:dyDescent="0.2">
      <c r="A17" s="81"/>
      <c r="B17" s="81"/>
    </row>
    <row r="18" spans="1:2" x14ac:dyDescent="0.2">
      <c r="A18" s="79"/>
      <c r="B18" s="7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workbookViewId="0">
      <selection activeCell="W5" sqref="W5"/>
    </sheetView>
  </sheetViews>
  <sheetFormatPr defaultRowHeight="12.75" x14ac:dyDescent="0.2"/>
  <cols>
    <col min="1" max="10" width="9.140625" style="1"/>
    <col min="11" max="11" width="13.7109375" style="1" customWidth="1"/>
    <col min="12" max="12" width="10.7109375" style="1" customWidth="1"/>
    <col min="13" max="16384" width="9.140625" style="1"/>
  </cols>
  <sheetData>
    <row r="1" spans="1:23" ht="13.5" thickBot="1" x14ac:dyDescent="0.25">
      <c r="A1" s="164" t="s">
        <v>903</v>
      </c>
      <c r="B1" s="164" t="s">
        <v>1192</v>
      </c>
      <c r="C1" s="165"/>
      <c r="D1" s="164" t="s">
        <v>903</v>
      </c>
      <c r="E1" s="164" t="s">
        <v>1192</v>
      </c>
      <c r="F1" s="166"/>
      <c r="G1" s="164" t="s">
        <v>903</v>
      </c>
      <c r="H1" s="164" t="s">
        <v>1192</v>
      </c>
      <c r="I1" s="166"/>
      <c r="J1" s="164" t="s">
        <v>903</v>
      </c>
      <c r="K1" s="164" t="s">
        <v>1192</v>
      </c>
      <c r="L1" s="166"/>
      <c r="M1" s="164" t="s">
        <v>903</v>
      </c>
      <c r="N1" s="164" t="s">
        <v>1192</v>
      </c>
      <c r="O1" s="166"/>
      <c r="P1" s="164" t="s">
        <v>903</v>
      </c>
      <c r="Q1" s="164" t="s">
        <v>1192</v>
      </c>
      <c r="R1" s="166"/>
      <c r="S1" s="164" t="s">
        <v>903</v>
      </c>
      <c r="T1" s="164" t="s">
        <v>1192</v>
      </c>
      <c r="U1" s="166"/>
      <c r="V1" s="164" t="s">
        <v>903</v>
      </c>
      <c r="W1" s="164" t="s">
        <v>1192</v>
      </c>
    </row>
    <row r="2" spans="1:23" x14ac:dyDescent="0.2">
      <c r="A2" s="166" t="s">
        <v>904</v>
      </c>
      <c r="B2" s="167">
        <v>153</v>
      </c>
      <c r="C2" s="167"/>
      <c r="D2" s="166" t="s">
        <v>905</v>
      </c>
      <c r="E2" s="167">
        <v>93</v>
      </c>
      <c r="F2" s="167"/>
      <c r="G2" s="166" t="s">
        <v>906</v>
      </c>
      <c r="H2" s="167">
        <v>231</v>
      </c>
      <c r="I2" s="167"/>
      <c r="J2" s="166" t="s">
        <v>907</v>
      </c>
      <c r="K2" s="167">
        <v>369</v>
      </c>
      <c r="L2" s="167"/>
      <c r="M2" s="166" t="s">
        <v>908</v>
      </c>
      <c r="N2" s="167">
        <v>25</v>
      </c>
      <c r="O2" s="167"/>
      <c r="P2" s="166" t="s">
        <v>909</v>
      </c>
      <c r="Q2" s="167">
        <v>216</v>
      </c>
      <c r="R2" s="167"/>
      <c r="S2" s="166" t="s">
        <v>910</v>
      </c>
      <c r="T2" s="167">
        <v>155</v>
      </c>
      <c r="U2" s="167"/>
      <c r="V2" s="166" t="s">
        <v>911</v>
      </c>
      <c r="W2" s="167">
        <v>224</v>
      </c>
    </row>
    <row r="3" spans="1:23" x14ac:dyDescent="0.2">
      <c r="A3" s="166" t="s">
        <v>912</v>
      </c>
      <c r="B3" s="167">
        <v>69</v>
      </c>
      <c r="C3" s="167"/>
      <c r="D3" s="166" t="s">
        <v>913</v>
      </c>
      <c r="E3" s="167">
        <v>102</v>
      </c>
      <c r="F3" s="167"/>
      <c r="G3" s="166" t="s">
        <v>914</v>
      </c>
      <c r="H3" s="167">
        <v>177.5</v>
      </c>
      <c r="I3" s="167"/>
      <c r="J3" s="166" t="s">
        <v>915</v>
      </c>
      <c r="K3" s="167">
        <v>378</v>
      </c>
      <c r="L3" s="167"/>
      <c r="M3" s="166" t="s">
        <v>916</v>
      </c>
      <c r="N3" s="167">
        <v>17</v>
      </c>
      <c r="O3" s="167"/>
      <c r="P3" s="166" t="s">
        <v>917</v>
      </c>
      <c r="Q3" s="167">
        <v>165</v>
      </c>
      <c r="R3" s="167"/>
      <c r="S3" s="166" t="s">
        <v>918</v>
      </c>
      <c r="T3" s="167">
        <v>132.19999999999999</v>
      </c>
      <c r="U3" s="167"/>
      <c r="V3" s="166" t="s">
        <v>919</v>
      </c>
      <c r="W3" s="167">
        <v>224</v>
      </c>
    </row>
    <row r="4" spans="1:23" ht="13.5" thickBot="1" x14ac:dyDescent="0.25">
      <c r="A4" s="166" t="s">
        <v>920</v>
      </c>
      <c r="B4" s="167">
        <v>91.7</v>
      </c>
      <c r="C4" s="167"/>
      <c r="D4" s="166" t="s">
        <v>921</v>
      </c>
      <c r="E4" s="167">
        <v>103.3</v>
      </c>
      <c r="F4" s="167"/>
      <c r="G4" s="166" t="s">
        <v>922</v>
      </c>
      <c r="H4" s="167">
        <v>258</v>
      </c>
      <c r="I4" s="167"/>
      <c r="J4" s="166" t="s">
        <v>923</v>
      </c>
      <c r="K4" s="167">
        <v>342</v>
      </c>
      <c r="L4" s="167"/>
      <c r="M4" s="168" t="s">
        <v>924</v>
      </c>
      <c r="N4" s="169">
        <v>66</v>
      </c>
      <c r="O4" s="167"/>
      <c r="P4" s="166" t="s">
        <v>925</v>
      </c>
      <c r="Q4" s="167">
        <v>150</v>
      </c>
      <c r="R4" s="167"/>
      <c r="S4" s="166" t="s">
        <v>926</v>
      </c>
      <c r="T4" s="167">
        <v>92</v>
      </c>
      <c r="U4" s="167"/>
      <c r="V4" s="168" t="s">
        <v>927</v>
      </c>
      <c r="W4" s="169">
        <v>287</v>
      </c>
    </row>
    <row r="5" spans="1:23" x14ac:dyDescent="0.2">
      <c r="A5" s="166" t="s">
        <v>928</v>
      </c>
      <c r="B5" s="167">
        <v>216</v>
      </c>
      <c r="C5" s="167"/>
      <c r="D5" s="166" t="s">
        <v>929</v>
      </c>
      <c r="E5" s="167">
        <v>144</v>
      </c>
      <c r="F5" s="167"/>
      <c r="G5" s="166" t="s">
        <v>930</v>
      </c>
      <c r="H5" s="167">
        <v>240</v>
      </c>
      <c r="I5" s="167"/>
      <c r="J5" s="166" t="s">
        <v>931</v>
      </c>
      <c r="K5" s="167">
        <v>290</v>
      </c>
      <c r="L5" s="167"/>
      <c r="M5" s="170">
        <v>3</v>
      </c>
      <c r="N5" s="171">
        <v>108</v>
      </c>
      <c r="O5" s="166"/>
      <c r="P5" s="166" t="s">
        <v>932</v>
      </c>
      <c r="Q5" s="167">
        <v>195</v>
      </c>
      <c r="R5" s="167"/>
      <c r="S5" s="166" t="s">
        <v>933</v>
      </c>
      <c r="T5" s="167">
        <v>152</v>
      </c>
      <c r="U5" s="167"/>
      <c r="V5" s="170">
        <v>3</v>
      </c>
      <c r="W5" s="171">
        <v>735</v>
      </c>
    </row>
    <row r="6" spans="1:23" x14ac:dyDescent="0.2">
      <c r="A6" s="166" t="s">
        <v>934</v>
      </c>
      <c r="B6" s="167">
        <v>348</v>
      </c>
      <c r="C6" s="167"/>
      <c r="D6" s="166" t="s">
        <v>935</v>
      </c>
      <c r="E6" s="167">
        <v>94.2</v>
      </c>
      <c r="F6" s="167"/>
      <c r="G6" s="166" t="s">
        <v>936</v>
      </c>
      <c r="H6" s="167">
        <v>151</v>
      </c>
      <c r="I6" s="167"/>
      <c r="J6" s="166" t="s">
        <v>937</v>
      </c>
      <c r="K6" s="167">
        <v>291</v>
      </c>
      <c r="L6" s="167"/>
      <c r="M6" s="166"/>
      <c r="N6" s="166"/>
      <c r="O6" s="166"/>
      <c r="P6" s="166" t="s">
        <v>938</v>
      </c>
      <c r="Q6" s="167">
        <v>132</v>
      </c>
      <c r="R6" s="167"/>
      <c r="S6" s="166" t="s">
        <v>939</v>
      </c>
      <c r="T6" s="167">
        <v>155</v>
      </c>
      <c r="U6" s="167"/>
      <c r="V6" s="166"/>
      <c r="W6" s="166"/>
    </row>
    <row r="7" spans="1:23" x14ac:dyDescent="0.2">
      <c r="A7" s="166" t="s">
        <v>940</v>
      </c>
      <c r="B7" s="167">
        <v>297</v>
      </c>
      <c r="C7" s="167"/>
      <c r="D7" s="166" t="s">
        <v>941</v>
      </c>
      <c r="E7" s="167">
        <v>120</v>
      </c>
      <c r="F7" s="167"/>
      <c r="G7" s="166" t="s">
        <v>942</v>
      </c>
      <c r="H7" s="167">
        <v>84.2</v>
      </c>
      <c r="I7" s="167"/>
      <c r="J7" s="166" t="s">
        <v>943</v>
      </c>
      <c r="K7" s="167">
        <v>264</v>
      </c>
      <c r="L7" s="167"/>
      <c r="M7" s="166"/>
      <c r="N7" s="166"/>
      <c r="O7" s="166"/>
      <c r="P7" s="166" t="s">
        <v>944</v>
      </c>
      <c r="Q7" s="167">
        <v>120</v>
      </c>
      <c r="R7" s="167"/>
      <c r="S7" s="166" t="s">
        <v>945</v>
      </c>
      <c r="T7" s="167">
        <v>194</v>
      </c>
      <c r="U7" s="167"/>
      <c r="V7" s="166"/>
      <c r="W7" s="166"/>
    </row>
    <row r="8" spans="1:23" x14ac:dyDescent="0.2">
      <c r="A8" s="166" t="s">
        <v>946</v>
      </c>
      <c r="B8" s="167">
        <v>195</v>
      </c>
      <c r="C8" s="167"/>
      <c r="D8" s="166" t="s">
        <v>947</v>
      </c>
      <c r="E8" s="167">
        <v>150</v>
      </c>
      <c r="F8" s="167"/>
      <c r="G8" s="166" t="s">
        <v>948</v>
      </c>
      <c r="H8" s="167">
        <v>321</v>
      </c>
      <c r="I8" s="167"/>
      <c r="J8" s="166" t="s">
        <v>949</v>
      </c>
      <c r="K8" s="167">
        <v>154.5</v>
      </c>
      <c r="L8" s="167"/>
      <c r="M8" s="166"/>
      <c r="N8" s="166"/>
      <c r="O8" s="166"/>
      <c r="P8" s="166" t="s">
        <v>950</v>
      </c>
      <c r="Q8" s="167">
        <v>207</v>
      </c>
      <c r="R8" s="167"/>
      <c r="S8" s="166" t="s">
        <v>951</v>
      </c>
      <c r="T8" s="167">
        <v>116</v>
      </c>
      <c r="U8" s="167"/>
      <c r="V8" s="166"/>
      <c r="W8" s="166"/>
    </row>
    <row r="9" spans="1:23" x14ac:dyDescent="0.2">
      <c r="A9" s="166" t="s">
        <v>952</v>
      </c>
      <c r="B9" s="167">
        <v>219</v>
      </c>
      <c r="C9" s="167"/>
      <c r="D9" s="166" t="s">
        <v>953</v>
      </c>
      <c r="E9" s="167">
        <v>54</v>
      </c>
      <c r="F9" s="167"/>
      <c r="G9" s="166" t="s">
        <v>954</v>
      </c>
      <c r="H9" s="167">
        <v>204</v>
      </c>
      <c r="I9" s="167"/>
      <c r="J9" s="166" t="s">
        <v>955</v>
      </c>
      <c r="K9" s="167">
        <v>153</v>
      </c>
      <c r="L9" s="167"/>
      <c r="M9" s="166"/>
      <c r="N9" s="166"/>
      <c r="O9" s="166"/>
      <c r="P9" s="166" t="s">
        <v>956</v>
      </c>
      <c r="Q9" s="167">
        <v>177</v>
      </c>
      <c r="R9" s="167"/>
      <c r="S9" s="166" t="s">
        <v>957</v>
      </c>
      <c r="T9" s="167">
        <v>161</v>
      </c>
      <c r="U9" s="167"/>
      <c r="V9" s="166"/>
      <c r="W9" s="166"/>
    </row>
    <row r="10" spans="1:23" ht="13.5" thickBot="1" x14ac:dyDescent="0.25">
      <c r="A10" s="166" t="s">
        <v>958</v>
      </c>
      <c r="B10" s="167">
        <v>129</v>
      </c>
      <c r="C10" s="167"/>
      <c r="D10" s="166" t="s">
        <v>959</v>
      </c>
      <c r="E10" s="167">
        <v>108</v>
      </c>
      <c r="F10" s="167"/>
      <c r="G10" s="166" t="s">
        <v>960</v>
      </c>
      <c r="H10" s="167">
        <v>137</v>
      </c>
      <c r="I10" s="167"/>
      <c r="J10" s="168" t="s">
        <v>961</v>
      </c>
      <c r="K10" s="169">
        <v>72</v>
      </c>
      <c r="L10" s="167"/>
      <c r="M10" s="166"/>
      <c r="N10" s="166"/>
      <c r="O10" s="166"/>
      <c r="P10" s="166" t="s">
        <v>962</v>
      </c>
      <c r="Q10" s="167">
        <v>168</v>
      </c>
      <c r="R10" s="167"/>
      <c r="S10" s="166" t="s">
        <v>963</v>
      </c>
      <c r="T10" s="167">
        <v>320</v>
      </c>
      <c r="U10" s="167"/>
      <c r="V10" s="166"/>
      <c r="W10" s="166"/>
    </row>
    <row r="11" spans="1:23" x14ac:dyDescent="0.2">
      <c r="A11" s="166" t="s">
        <v>964</v>
      </c>
      <c r="B11" s="167">
        <v>162</v>
      </c>
      <c r="C11" s="167"/>
      <c r="D11" s="166" t="s">
        <v>965</v>
      </c>
      <c r="E11" s="167">
        <v>146.4</v>
      </c>
      <c r="F11" s="167"/>
      <c r="G11" s="166" t="s">
        <v>966</v>
      </c>
      <c r="H11" s="167">
        <v>165</v>
      </c>
      <c r="I11" s="167"/>
      <c r="J11" s="170">
        <v>9</v>
      </c>
      <c r="K11" s="171">
        <v>2313.5</v>
      </c>
      <c r="L11" s="166"/>
      <c r="M11" s="166"/>
      <c r="N11" s="166"/>
      <c r="O11" s="166"/>
      <c r="P11" s="166" t="s">
        <v>967</v>
      </c>
      <c r="Q11" s="167">
        <v>187</v>
      </c>
      <c r="R11" s="167"/>
      <c r="S11" s="166" t="s">
        <v>968</v>
      </c>
      <c r="T11" s="167">
        <v>170</v>
      </c>
      <c r="U11" s="167"/>
      <c r="V11" s="166"/>
      <c r="W11" s="166"/>
    </row>
    <row r="12" spans="1:23" x14ac:dyDescent="0.2">
      <c r="A12" s="166" t="s">
        <v>969</v>
      </c>
      <c r="B12" s="167">
        <v>114</v>
      </c>
      <c r="C12" s="167"/>
      <c r="D12" s="166" t="s">
        <v>970</v>
      </c>
      <c r="E12" s="167">
        <v>105</v>
      </c>
      <c r="F12" s="167"/>
      <c r="G12" s="166" t="s">
        <v>971</v>
      </c>
      <c r="H12" s="167">
        <v>206</v>
      </c>
      <c r="I12" s="167"/>
      <c r="J12" s="166"/>
      <c r="K12" s="166"/>
      <c r="L12" s="166"/>
      <c r="M12" s="166"/>
      <c r="N12" s="166"/>
      <c r="O12" s="166"/>
      <c r="P12" s="166" t="s">
        <v>972</v>
      </c>
      <c r="Q12" s="167">
        <v>192</v>
      </c>
      <c r="R12" s="167"/>
      <c r="S12" s="166" t="s">
        <v>973</v>
      </c>
      <c r="T12" s="167">
        <v>110</v>
      </c>
      <c r="U12" s="167"/>
      <c r="V12" s="166"/>
      <c r="W12" s="166"/>
    </row>
    <row r="13" spans="1:23" x14ac:dyDescent="0.2">
      <c r="A13" s="166" t="s">
        <v>974</v>
      </c>
      <c r="B13" s="167">
        <v>135</v>
      </c>
      <c r="C13" s="167"/>
      <c r="D13" s="166" t="s">
        <v>975</v>
      </c>
      <c r="E13" s="167">
        <v>81</v>
      </c>
      <c r="F13" s="167"/>
      <c r="G13" s="166" t="s">
        <v>976</v>
      </c>
      <c r="H13" s="167">
        <v>210</v>
      </c>
      <c r="I13" s="167"/>
      <c r="J13" s="166"/>
      <c r="K13" s="166"/>
      <c r="L13" s="166"/>
      <c r="M13" s="166"/>
      <c r="N13" s="166"/>
      <c r="O13" s="166"/>
      <c r="P13" s="166" t="s">
        <v>977</v>
      </c>
      <c r="Q13" s="167">
        <v>174</v>
      </c>
      <c r="R13" s="167"/>
      <c r="S13" s="166" t="s">
        <v>978</v>
      </c>
      <c r="T13" s="167">
        <v>167</v>
      </c>
      <c r="U13" s="167"/>
      <c r="V13" s="166"/>
      <c r="W13" s="166"/>
    </row>
    <row r="14" spans="1:23" x14ac:dyDescent="0.2">
      <c r="A14" s="166" t="s">
        <v>979</v>
      </c>
      <c r="B14" s="167">
        <v>147</v>
      </c>
      <c r="C14" s="167"/>
      <c r="D14" s="166" t="s">
        <v>980</v>
      </c>
      <c r="E14" s="167">
        <v>184.6</v>
      </c>
      <c r="F14" s="167"/>
      <c r="G14" s="166" t="s">
        <v>981</v>
      </c>
      <c r="H14" s="167">
        <v>140</v>
      </c>
      <c r="I14" s="167"/>
      <c r="J14" s="166"/>
      <c r="K14" s="166"/>
      <c r="L14" s="166"/>
      <c r="M14" s="166"/>
      <c r="N14" s="166"/>
      <c r="O14" s="166"/>
      <c r="P14" s="166" t="s">
        <v>982</v>
      </c>
      <c r="Q14" s="167">
        <v>156</v>
      </c>
      <c r="R14" s="167"/>
      <c r="S14" s="166" t="s">
        <v>983</v>
      </c>
      <c r="T14" s="167">
        <v>164</v>
      </c>
      <c r="U14" s="167"/>
      <c r="V14" s="166"/>
      <c r="W14" s="166"/>
    </row>
    <row r="15" spans="1:23" x14ac:dyDescent="0.2">
      <c r="A15" s="166" t="s">
        <v>984</v>
      </c>
      <c r="B15" s="167">
        <v>117</v>
      </c>
      <c r="C15" s="167"/>
      <c r="D15" s="166" t="s">
        <v>985</v>
      </c>
      <c r="E15" s="167">
        <v>182.2</v>
      </c>
      <c r="F15" s="167"/>
      <c r="G15" s="166" t="s">
        <v>986</v>
      </c>
      <c r="H15" s="167">
        <v>75.2</v>
      </c>
      <c r="I15" s="167"/>
      <c r="J15" s="166"/>
      <c r="K15" s="166"/>
      <c r="L15" s="166"/>
      <c r="M15" s="166"/>
      <c r="N15" s="166"/>
      <c r="O15" s="166"/>
      <c r="P15" s="166" t="s">
        <v>987</v>
      </c>
      <c r="Q15" s="167">
        <v>252</v>
      </c>
      <c r="R15" s="167"/>
      <c r="S15" s="166" t="s">
        <v>988</v>
      </c>
      <c r="T15" s="167">
        <v>171.8</v>
      </c>
      <c r="U15" s="167"/>
      <c r="V15" s="166"/>
      <c r="W15" s="166"/>
    </row>
    <row r="16" spans="1:23" x14ac:dyDescent="0.2">
      <c r="A16" s="166" t="s">
        <v>989</v>
      </c>
      <c r="B16" s="167">
        <v>240</v>
      </c>
      <c r="C16" s="167"/>
      <c r="D16" s="166" t="s">
        <v>990</v>
      </c>
      <c r="E16" s="167">
        <v>100</v>
      </c>
      <c r="F16" s="167"/>
      <c r="G16" s="166" t="s">
        <v>991</v>
      </c>
      <c r="H16" s="167">
        <v>219</v>
      </c>
      <c r="I16" s="167"/>
      <c r="J16" s="166"/>
      <c r="K16" s="166"/>
      <c r="L16" s="166"/>
      <c r="M16" s="166"/>
      <c r="N16" s="166"/>
      <c r="O16" s="166"/>
      <c r="P16" s="166" t="s">
        <v>992</v>
      </c>
      <c r="Q16" s="167">
        <v>174</v>
      </c>
      <c r="R16" s="167"/>
      <c r="S16" s="166" t="s">
        <v>993</v>
      </c>
      <c r="T16" s="167">
        <v>220.5</v>
      </c>
      <c r="U16" s="167"/>
      <c r="V16" s="166"/>
      <c r="W16" s="166"/>
    </row>
    <row r="17" spans="1:23" ht="13.5" thickBot="1" x14ac:dyDescent="0.25">
      <c r="A17" s="166" t="s">
        <v>994</v>
      </c>
      <c r="B17" s="167">
        <v>315</v>
      </c>
      <c r="C17" s="167"/>
      <c r="D17" s="166" t="s">
        <v>995</v>
      </c>
      <c r="E17" s="167">
        <v>300</v>
      </c>
      <c r="F17" s="167"/>
      <c r="G17" s="166" t="s">
        <v>996</v>
      </c>
      <c r="H17" s="167">
        <v>219</v>
      </c>
      <c r="I17" s="167"/>
      <c r="J17" s="166"/>
      <c r="K17" s="166"/>
      <c r="L17" s="166"/>
      <c r="M17" s="166"/>
      <c r="N17" s="166"/>
      <c r="O17" s="166"/>
      <c r="P17" s="166" t="s">
        <v>997</v>
      </c>
      <c r="Q17" s="167">
        <v>237</v>
      </c>
      <c r="R17" s="167"/>
      <c r="S17" s="166" t="s">
        <v>998</v>
      </c>
      <c r="T17" s="167">
        <v>137</v>
      </c>
      <c r="U17" s="167"/>
      <c r="V17" s="166"/>
      <c r="W17" s="166"/>
    </row>
    <row r="18" spans="1:23" x14ac:dyDescent="0.2">
      <c r="A18" s="166" t="s">
        <v>999</v>
      </c>
      <c r="B18" s="167">
        <v>195</v>
      </c>
      <c r="C18" s="167"/>
      <c r="D18" s="166" t="s">
        <v>1000</v>
      </c>
      <c r="E18" s="167">
        <v>129</v>
      </c>
      <c r="F18" s="167"/>
      <c r="G18" s="166" t="s">
        <v>1001</v>
      </c>
      <c r="H18" s="167">
        <v>155</v>
      </c>
      <c r="I18" s="167"/>
      <c r="J18" s="166"/>
      <c r="K18" s="172"/>
      <c r="L18" s="173"/>
      <c r="M18" s="166"/>
      <c r="N18" s="166"/>
      <c r="O18" s="166"/>
      <c r="P18" s="166" t="s">
        <v>1002</v>
      </c>
      <c r="Q18" s="167">
        <v>138</v>
      </c>
      <c r="R18" s="167"/>
      <c r="S18" s="166" t="s">
        <v>1003</v>
      </c>
      <c r="T18" s="167">
        <v>242</v>
      </c>
      <c r="U18" s="167"/>
      <c r="V18" s="166"/>
      <c r="W18" s="166"/>
    </row>
    <row r="19" spans="1:23" x14ac:dyDescent="0.2">
      <c r="A19" s="166" t="s">
        <v>1004</v>
      </c>
      <c r="B19" s="167">
        <v>93.2</v>
      </c>
      <c r="C19" s="167"/>
      <c r="D19" s="166" t="s">
        <v>1005</v>
      </c>
      <c r="E19" s="167">
        <v>306</v>
      </c>
      <c r="F19" s="167"/>
      <c r="G19" s="166" t="s">
        <v>1006</v>
      </c>
      <c r="H19" s="167">
        <v>47</v>
      </c>
      <c r="I19" s="167"/>
      <c r="J19" s="166"/>
      <c r="K19" s="174" t="s">
        <v>644</v>
      </c>
      <c r="L19" s="174" t="s">
        <v>1191</v>
      </c>
      <c r="M19" s="166"/>
      <c r="N19" s="166"/>
      <c r="O19" s="166"/>
      <c r="P19" s="166" t="s">
        <v>1007</v>
      </c>
      <c r="Q19" s="167">
        <v>117</v>
      </c>
      <c r="R19" s="167"/>
      <c r="S19" s="166" t="s">
        <v>1008</v>
      </c>
      <c r="T19" s="167">
        <v>128</v>
      </c>
      <c r="U19" s="167"/>
      <c r="V19" s="166"/>
      <c r="W19" s="166"/>
    </row>
    <row r="20" spans="1:23" x14ac:dyDescent="0.2">
      <c r="A20" s="166" t="s">
        <v>1009</v>
      </c>
      <c r="B20" s="167">
        <v>344.8</v>
      </c>
      <c r="C20" s="167"/>
      <c r="D20" s="166" t="s">
        <v>1010</v>
      </c>
      <c r="E20" s="167">
        <v>159</v>
      </c>
      <c r="F20" s="167"/>
      <c r="G20" s="166" t="s">
        <v>1011</v>
      </c>
      <c r="H20" s="167">
        <v>218</v>
      </c>
      <c r="I20" s="167"/>
      <c r="J20" s="166"/>
      <c r="K20" s="174">
        <f>SUM(A60,D49,G74,J11,M5,P65,S34,V5)</f>
        <v>287</v>
      </c>
      <c r="L20" s="174">
        <f>SUM(B60,E49,H74,K11,N5,Q65,T34,W5)</f>
        <v>54898.000000000007</v>
      </c>
      <c r="M20" s="166"/>
      <c r="N20" s="166"/>
      <c r="O20" s="166"/>
      <c r="P20" s="166" t="s">
        <v>1012</v>
      </c>
      <c r="Q20" s="167">
        <v>126</v>
      </c>
      <c r="R20" s="167"/>
      <c r="S20" s="166" t="s">
        <v>1013</v>
      </c>
      <c r="T20" s="167">
        <v>302</v>
      </c>
      <c r="U20" s="167"/>
      <c r="V20" s="166"/>
      <c r="W20" s="166"/>
    </row>
    <row r="21" spans="1:23" ht="13.5" thickBot="1" x14ac:dyDescent="0.25">
      <c r="A21" s="166" t="s">
        <v>1014</v>
      </c>
      <c r="B21" s="167">
        <v>200.9</v>
      </c>
      <c r="C21" s="167"/>
      <c r="D21" s="166" t="s">
        <v>1015</v>
      </c>
      <c r="E21" s="167">
        <v>224.8</v>
      </c>
      <c r="F21" s="167"/>
      <c r="G21" s="166" t="s">
        <v>1016</v>
      </c>
      <c r="H21" s="167">
        <v>224</v>
      </c>
      <c r="I21" s="167"/>
      <c r="J21" s="166"/>
      <c r="K21" s="175"/>
      <c r="L21" s="176"/>
      <c r="M21" s="166"/>
      <c r="N21" s="166"/>
      <c r="O21" s="166"/>
      <c r="P21" s="166" t="s">
        <v>1017</v>
      </c>
      <c r="Q21" s="167">
        <v>294</v>
      </c>
      <c r="R21" s="167"/>
      <c r="S21" s="166" t="s">
        <v>1018</v>
      </c>
      <c r="T21" s="167">
        <v>410</v>
      </c>
      <c r="U21" s="167"/>
      <c r="V21" s="166"/>
      <c r="W21" s="166"/>
    </row>
    <row r="22" spans="1:23" x14ac:dyDescent="0.2">
      <c r="A22" s="166" t="s">
        <v>1019</v>
      </c>
      <c r="B22" s="167">
        <v>220</v>
      </c>
      <c r="C22" s="167"/>
      <c r="D22" s="166" t="s">
        <v>1020</v>
      </c>
      <c r="E22" s="167">
        <v>300</v>
      </c>
      <c r="F22" s="167"/>
      <c r="G22" s="166" t="s">
        <v>1021</v>
      </c>
      <c r="H22" s="167">
        <v>180</v>
      </c>
      <c r="I22" s="167"/>
      <c r="J22" s="166"/>
      <c r="K22" s="166"/>
      <c r="L22" s="166"/>
      <c r="M22" s="166"/>
      <c r="N22" s="166"/>
      <c r="O22" s="166"/>
      <c r="P22" s="166" t="s">
        <v>1022</v>
      </c>
      <c r="Q22" s="167">
        <v>231</v>
      </c>
      <c r="R22" s="167"/>
      <c r="S22" s="166" t="s">
        <v>1023</v>
      </c>
      <c r="T22" s="167">
        <v>146</v>
      </c>
      <c r="U22" s="167"/>
      <c r="V22" s="166"/>
      <c r="W22" s="166"/>
    </row>
    <row r="23" spans="1:23" x14ac:dyDescent="0.2">
      <c r="A23" s="166" t="s">
        <v>1024</v>
      </c>
      <c r="B23" s="167">
        <v>184.7</v>
      </c>
      <c r="C23" s="167"/>
      <c r="D23" s="166" t="s">
        <v>1025</v>
      </c>
      <c r="E23" s="167">
        <v>258.10000000000002</v>
      </c>
      <c r="F23" s="167"/>
      <c r="G23" s="166" t="s">
        <v>1026</v>
      </c>
      <c r="H23" s="167">
        <v>252</v>
      </c>
      <c r="I23" s="167"/>
      <c r="J23" s="166"/>
      <c r="K23" s="166"/>
      <c r="L23" s="166"/>
      <c r="M23" s="166"/>
      <c r="N23" s="166"/>
      <c r="O23" s="166"/>
      <c r="P23" s="166" t="s">
        <v>1027</v>
      </c>
      <c r="Q23" s="167">
        <v>240</v>
      </c>
      <c r="R23" s="167"/>
      <c r="S23" s="166" t="s">
        <v>1028</v>
      </c>
      <c r="T23" s="167">
        <v>297</v>
      </c>
      <c r="U23" s="167"/>
      <c r="V23" s="166"/>
      <c r="W23" s="166"/>
    </row>
    <row r="24" spans="1:23" x14ac:dyDescent="0.2">
      <c r="A24" s="166" t="s">
        <v>1029</v>
      </c>
      <c r="B24" s="167">
        <v>201</v>
      </c>
      <c r="C24" s="167"/>
      <c r="D24" s="166" t="s">
        <v>1030</v>
      </c>
      <c r="E24" s="167">
        <v>132</v>
      </c>
      <c r="F24" s="167"/>
      <c r="G24" s="166" t="s">
        <v>1031</v>
      </c>
      <c r="H24" s="167">
        <v>92</v>
      </c>
      <c r="I24" s="167"/>
      <c r="J24" s="166"/>
      <c r="K24" s="166"/>
      <c r="L24" s="166"/>
      <c r="M24" s="166"/>
      <c r="N24" s="166"/>
      <c r="O24" s="166"/>
      <c r="P24" s="166" t="s">
        <v>1032</v>
      </c>
      <c r="Q24" s="167">
        <v>37.6</v>
      </c>
      <c r="R24" s="167"/>
      <c r="S24" s="166" t="s">
        <v>1033</v>
      </c>
      <c r="T24" s="167">
        <v>187</v>
      </c>
      <c r="U24" s="167"/>
      <c r="V24" s="166"/>
      <c r="W24" s="166"/>
    </row>
    <row r="25" spans="1:23" x14ac:dyDescent="0.2">
      <c r="A25" s="166" t="s">
        <v>1034</v>
      </c>
      <c r="B25" s="167">
        <v>123</v>
      </c>
      <c r="C25" s="167"/>
      <c r="D25" s="166" t="s">
        <v>1035</v>
      </c>
      <c r="E25" s="167">
        <v>102</v>
      </c>
      <c r="F25" s="167"/>
      <c r="G25" s="166" t="s">
        <v>1036</v>
      </c>
      <c r="H25" s="167">
        <v>228</v>
      </c>
      <c r="I25" s="167"/>
      <c r="J25" s="166"/>
      <c r="K25" s="166"/>
      <c r="L25" s="166"/>
      <c r="M25" s="166"/>
      <c r="N25" s="166"/>
      <c r="O25" s="166"/>
      <c r="P25" s="166" t="s">
        <v>1037</v>
      </c>
      <c r="Q25" s="167">
        <v>111</v>
      </c>
      <c r="R25" s="167"/>
      <c r="S25" s="166" t="s">
        <v>1038</v>
      </c>
      <c r="T25" s="167">
        <v>172.8</v>
      </c>
      <c r="U25" s="167"/>
      <c r="V25" s="166"/>
      <c r="W25" s="166"/>
    </row>
    <row r="26" spans="1:23" x14ac:dyDescent="0.2">
      <c r="A26" s="166" t="s">
        <v>1039</v>
      </c>
      <c r="B26" s="167">
        <v>161</v>
      </c>
      <c r="C26" s="167"/>
      <c r="D26" s="166" t="s">
        <v>1040</v>
      </c>
      <c r="E26" s="167">
        <v>249</v>
      </c>
      <c r="F26" s="167"/>
      <c r="G26" s="166" t="s">
        <v>1041</v>
      </c>
      <c r="H26" s="167">
        <v>209</v>
      </c>
      <c r="I26" s="167"/>
      <c r="J26" s="166"/>
      <c r="K26" s="166"/>
      <c r="L26" s="166"/>
      <c r="M26" s="166"/>
      <c r="N26" s="166"/>
      <c r="O26" s="166"/>
      <c r="P26" s="166" t="s">
        <v>1042</v>
      </c>
      <c r="Q26" s="167">
        <v>183</v>
      </c>
      <c r="R26" s="167"/>
      <c r="S26" s="166" t="s">
        <v>1043</v>
      </c>
      <c r="T26" s="167">
        <v>254</v>
      </c>
      <c r="U26" s="167"/>
      <c r="V26" s="166"/>
      <c r="W26" s="166"/>
    </row>
    <row r="27" spans="1:23" x14ac:dyDescent="0.2">
      <c r="A27" s="166" t="s">
        <v>1044</v>
      </c>
      <c r="B27" s="167">
        <v>245</v>
      </c>
      <c r="C27" s="167"/>
      <c r="D27" s="166" t="s">
        <v>1045</v>
      </c>
      <c r="E27" s="167">
        <v>168</v>
      </c>
      <c r="F27" s="167"/>
      <c r="G27" s="166" t="s">
        <v>1046</v>
      </c>
      <c r="H27" s="167">
        <v>300</v>
      </c>
      <c r="I27" s="167"/>
      <c r="J27" s="166"/>
      <c r="K27" s="166"/>
      <c r="L27" s="166"/>
      <c r="M27" s="166"/>
      <c r="N27" s="166"/>
      <c r="O27" s="166"/>
      <c r="P27" s="166" t="s">
        <v>1047</v>
      </c>
      <c r="Q27" s="167">
        <v>141</v>
      </c>
      <c r="R27" s="167"/>
      <c r="S27" s="166" t="s">
        <v>1048</v>
      </c>
      <c r="T27" s="167">
        <v>58</v>
      </c>
      <c r="U27" s="167"/>
      <c r="V27" s="166"/>
      <c r="W27" s="166"/>
    </row>
    <row r="28" spans="1:23" x14ac:dyDescent="0.2">
      <c r="A28" s="166" t="s">
        <v>1049</v>
      </c>
      <c r="B28" s="167">
        <v>249</v>
      </c>
      <c r="C28" s="167"/>
      <c r="D28" s="166" t="s">
        <v>1050</v>
      </c>
      <c r="E28" s="167">
        <v>99</v>
      </c>
      <c r="F28" s="167"/>
      <c r="G28" s="166" t="s">
        <v>1051</v>
      </c>
      <c r="H28" s="167">
        <v>144</v>
      </c>
      <c r="I28" s="167"/>
      <c r="J28" s="166"/>
      <c r="K28" s="166"/>
      <c r="L28" s="166"/>
      <c r="M28" s="166"/>
      <c r="N28" s="166"/>
      <c r="O28" s="166"/>
      <c r="P28" s="166" t="s">
        <v>1052</v>
      </c>
      <c r="Q28" s="167">
        <v>147</v>
      </c>
      <c r="R28" s="167"/>
      <c r="S28" s="166" t="s">
        <v>1053</v>
      </c>
      <c r="T28" s="167">
        <v>500</v>
      </c>
      <c r="U28" s="167"/>
      <c r="V28" s="166"/>
      <c r="W28" s="166"/>
    </row>
    <row r="29" spans="1:23" x14ac:dyDescent="0.2">
      <c r="A29" s="166" t="s">
        <v>1054</v>
      </c>
      <c r="B29" s="167">
        <v>185</v>
      </c>
      <c r="C29" s="167"/>
      <c r="D29" s="166" t="s">
        <v>1055</v>
      </c>
      <c r="E29" s="167">
        <v>90</v>
      </c>
      <c r="F29" s="167"/>
      <c r="G29" s="166" t="s">
        <v>1056</v>
      </c>
      <c r="H29" s="167">
        <v>136</v>
      </c>
      <c r="I29" s="167"/>
      <c r="J29" s="166"/>
      <c r="K29" s="166"/>
      <c r="L29" s="166"/>
      <c r="M29" s="166"/>
      <c r="N29" s="166"/>
      <c r="O29" s="166"/>
      <c r="P29" s="166" t="s">
        <v>1057</v>
      </c>
      <c r="Q29" s="167">
        <v>126</v>
      </c>
      <c r="R29" s="167"/>
      <c r="S29" s="166" t="s">
        <v>1058</v>
      </c>
      <c r="T29" s="167">
        <v>175.5</v>
      </c>
      <c r="U29" s="167"/>
      <c r="V29" s="166"/>
      <c r="W29" s="166"/>
    </row>
    <row r="30" spans="1:23" x14ac:dyDescent="0.2">
      <c r="A30" s="166" t="s">
        <v>1059</v>
      </c>
      <c r="B30" s="167">
        <v>212</v>
      </c>
      <c r="C30" s="167"/>
      <c r="D30" s="166" t="s">
        <v>1060</v>
      </c>
      <c r="E30" s="167">
        <v>174</v>
      </c>
      <c r="F30" s="167"/>
      <c r="G30" s="166" t="s">
        <v>1061</v>
      </c>
      <c r="H30" s="167">
        <v>255</v>
      </c>
      <c r="I30" s="167"/>
      <c r="J30" s="166"/>
      <c r="K30" s="166"/>
      <c r="L30" s="166"/>
      <c r="M30" s="166"/>
      <c r="N30" s="166"/>
      <c r="O30" s="166"/>
      <c r="P30" s="166" t="s">
        <v>1062</v>
      </c>
      <c r="Q30" s="167">
        <v>225</v>
      </c>
      <c r="R30" s="167"/>
      <c r="S30" s="166" t="s">
        <v>1063</v>
      </c>
      <c r="T30" s="167">
        <v>178.5</v>
      </c>
      <c r="U30" s="167"/>
      <c r="V30" s="166"/>
      <c r="W30" s="166"/>
    </row>
    <row r="31" spans="1:23" x14ac:dyDescent="0.2">
      <c r="A31" s="166" t="s">
        <v>1064</v>
      </c>
      <c r="B31" s="167">
        <v>240</v>
      </c>
      <c r="C31" s="167"/>
      <c r="D31" s="166" t="s">
        <v>1065</v>
      </c>
      <c r="E31" s="167">
        <v>110.5</v>
      </c>
      <c r="F31" s="167"/>
      <c r="G31" s="166" t="s">
        <v>1066</v>
      </c>
      <c r="H31" s="167">
        <v>215</v>
      </c>
      <c r="I31" s="167"/>
      <c r="J31" s="166"/>
      <c r="K31" s="166"/>
      <c r="L31" s="166"/>
      <c r="M31" s="166"/>
      <c r="N31" s="166"/>
      <c r="O31" s="166"/>
      <c r="P31" s="166" t="s">
        <v>1067</v>
      </c>
      <c r="Q31" s="167">
        <v>159</v>
      </c>
      <c r="R31" s="167"/>
      <c r="S31" s="166" t="s">
        <v>1068</v>
      </c>
      <c r="T31" s="167">
        <v>135</v>
      </c>
      <c r="U31" s="167"/>
      <c r="V31" s="166"/>
      <c r="W31" s="166"/>
    </row>
    <row r="32" spans="1:23" x14ac:dyDescent="0.2">
      <c r="A32" s="166" t="s">
        <v>1069</v>
      </c>
      <c r="B32" s="167">
        <v>248</v>
      </c>
      <c r="C32" s="167"/>
      <c r="D32" s="166" t="s">
        <v>1070</v>
      </c>
      <c r="E32" s="167">
        <v>168</v>
      </c>
      <c r="F32" s="167"/>
      <c r="G32" s="166" t="s">
        <v>1071</v>
      </c>
      <c r="H32" s="167">
        <v>222</v>
      </c>
      <c r="I32" s="167"/>
      <c r="J32" s="166"/>
      <c r="K32" s="166"/>
      <c r="L32" s="166"/>
      <c r="M32" s="166"/>
      <c r="N32" s="166"/>
      <c r="O32" s="166"/>
      <c r="P32" s="166" t="s">
        <v>1072</v>
      </c>
      <c r="Q32" s="167">
        <v>144</v>
      </c>
      <c r="R32" s="167"/>
      <c r="S32" s="166" t="s">
        <v>1073</v>
      </c>
      <c r="T32" s="167">
        <v>599</v>
      </c>
      <c r="U32" s="167"/>
      <c r="V32" s="166"/>
      <c r="W32" s="166"/>
    </row>
    <row r="33" spans="1:23" ht="13.5" thickBot="1" x14ac:dyDescent="0.25">
      <c r="A33" s="166" t="s">
        <v>1074</v>
      </c>
      <c r="B33" s="167">
        <v>249</v>
      </c>
      <c r="C33" s="167"/>
      <c r="D33" s="166" t="s">
        <v>1075</v>
      </c>
      <c r="E33" s="167">
        <v>10.4</v>
      </c>
      <c r="F33" s="167"/>
      <c r="G33" s="166" t="s">
        <v>1076</v>
      </c>
      <c r="H33" s="167">
        <v>161</v>
      </c>
      <c r="I33" s="167"/>
      <c r="J33" s="166"/>
      <c r="K33" s="166"/>
      <c r="L33" s="166"/>
      <c r="M33" s="166"/>
      <c r="N33" s="166"/>
      <c r="O33" s="166"/>
      <c r="P33" s="166" t="s">
        <v>1077</v>
      </c>
      <c r="Q33" s="167">
        <v>201.2</v>
      </c>
      <c r="R33" s="167"/>
      <c r="S33" s="168" t="s">
        <v>1078</v>
      </c>
      <c r="T33" s="169">
        <v>550</v>
      </c>
      <c r="U33" s="167"/>
      <c r="V33" s="166"/>
      <c r="W33" s="166"/>
    </row>
    <row r="34" spans="1:23" x14ac:dyDescent="0.2">
      <c r="A34" s="166" t="s">
        <v>1079</v>
      </c>
      <c r="B34" s="167">
        <v>201</v>
      </c>
      <c r="C34" s="167"/>
      <c r="D34" s="166" t="s">
        <v>1080</v>
      </c>
      <c r="E34" s="167">
        <v>87</v>
      </c>
      <c r="F34" s="167"/>
      <c r="G34" s="166" t="s">
        <v>1081</v>
      </c>
      <c r="H34" s="167">
        <v>162</v>
      </c>
      <c r="I34" s="167"/>
      <c r="J34" s="166"/>
      <c r="K34" s="166"/>
      <c r="L34" s="166"/>
      <c r="M34" s="166"/>
      <c r="N34" s="166"/>
      <c r="O34" s="166"/>
      <c r="P34" s="166" t="s">
        <v>1082</v>
      </c>
      <c r="Q34" s="167">
        <v>228</v>
      </c>
      <c r="R34" s="167"/>
      <c r="S34" s="170">
        <v>32</v>
      </c>
      <c r="T34" s="171">
        <v>6952.3</v>
      </c>
      <c r="U34" s="166"/>
      <c r="V34" s="166"/>
      <c r="W34" s="166"/>
    </row>
    <row r="35" spans="1:23" x14ac:dyDescent="0.2">
      <c r="A35" s="166" t="s">
        <v>1083</v>
      </c>
      <c r="B35" s="167">
        <v>222</v>
      </c>
      <c r="C35" s="167"/>
      <c r="D35" s="166" t="s">
        <v>1084</v>
      </c>
      <c r="E35" s="167">
        <v>81</v>
      </c>
      <c r="F35" s="167"/>
      <c r="G35" s="166" t="s">
        <v>1085</v>
      </c>
      <c r="H35" s="167">
        <v>131</v>
      </c>
      <c r="I35" s="167"/>
      <c r="J35" s="166"/>
      <c r="K35" s="166"/>
      <c r="L35" s="166"/>
      <c r="M35" s="166"/>
      <c r="N35" s="166"/>
      <c r="O35" s="166"/>
      <c r="P35" s="166" t="s">
        <v>1086</v>
      </c>
      <c r="Q35" s="167">
        <v>276</v>
      </c>
      <c r="R35" s="167"/>
      <c r="S35" s="166"/>
      <c r="T35" s="166"/>
      <c r="U35" s="166"/>
      <c r="V35" s="166"/>
      <c r="W35" s="166"/>
    </row>
    <row r="36" spans="1:23" x14ac:dyDescent="0.2">
      <c r="A36" s="166" t="s">
        <v>1087</v>
      </c>
      <c r="B36" s="167">
        <v>58.5</v>
      </c>
      <c r="C36" s="167"/>
      <c r="D36" s="166" t="s">
        <v>1088</v>
      </c>
      <c r="E36" s="167">
        <v>171</v>
      </c>
      <c r="F36" s="167"/>
      <c r="G36" s="166" t="s">
        <v>1089</v>
      </c>
      <c r="H36" s="167">
        <v>163.30000000000001</v>
      </c>
      <c r="I36" s="167"/>
      <c r="J36" s="166"/>
      <c r="K36" s="166"/>
      <c r="L36" s="166"/>
      <c r="M36" s="166"/>
      <c r="N36" s="166"/>
      <c r="O36" s="166"/>
      <c r="P36" s="166" t="s">
        <v>1090</v>
      </c>
      <c r="Q36" s="167">
        <v>201</v>
      </c>
      <c r="R36" s="167"/>
      <c r="S36" s="166"/>
      <c r="T36" s="166"/>
      <c r="U36" s="166"/>
      <c r="V36" s="166"/>
      <c r="W36" s="166"/>
    </row>
    <row r="37" spans="1:23" x14ac:dyDescent="0.2">
      <c r="A37" s="166" t="s">
        <v>1091</v>
      </c>
      <c r="B37" s="167">
        <v>252</v>
      </c>
      <c r="C37" s="167"/>
      <c r="D37" s="166" t="s">
        <v>1092</v>
      </c>
      <c r="E37" s="167">
        <v>81</v>
      </c>
      <c r="F37" s="167"/>
      <c r="G37" s="166" t="s">
        <v>1093</v>
      </c>
      <c r="H37" s="167">
        <v>110</v>
      </c>
      <c r="I37" s="167"/>
      <c r="J37" s="166"/>
      <c r="K37" s="166"/>
      <c r="L37" s="166"/>
      <c r="M37" s="166"/>
      <c r="N37" s="166"/>
      <c r="O37" s="166"/>
      <c r="P37" s="166" t="s">
        <v>1094</v>
      </c>
      <c r="Q37" s="167">
        <v>149.6</v>
      </c>
      <c r="R37" s="167"/>
      <c r="S37" s="166"/>
      <c r="T37" s="166"/>
      <c r="U37" s="166"/>
      <c r="V37" s="166"/>
      <c r="W37" s="166"/>
    </row>
    <row r="38" spans="1:23" x14ac:dyDescent="0.2">
      <c r="A38" s="166" t="s">
        <v>1095</v>
      </c>
      <c r="B38" s="167">
        <v>190</v>
      </c>
      <c r="C38" s="167"/>
      <c r="D38" s="166" t="s">
        <v>1096</v>
      </c>
      <c r="E38" s="167">
        <v>75</v>
      </c>
      <c r="F38" s="167"/>
      <c r="G38" s="166" t="s">
        <v>1097</v>
      </c>
      <c r="H38" s="167">
        <v>173</v>
      </c>
      <c r="I38" s="167"/>
      <c r="J38" s="166"/>
      <c r="K38" s="166"/>
      <c r="L38" s="166"/>
      <c r="M38" s="166"/>
      <c r="N38" s="166"/>
      <c r="O38" s="166"/>
      <c r="P38" s="166" t="s">
        <v>1098</v>
      </c>
      <c r="Q38" s="167">
        <v>236</v>
      </c>
      <c r="R38" s="167"/>
      <c r="S38" s="166"/>
      <c r="T38" s="166"/>
      <c r="U38" s="166"/>
      <c r="V38" s="166"/>
      <c r="W38" s="166"/>
    </row>
    <row r="39" spans="1:23" x14ac:dyDescent="0.2">
      <c r="A39" s="166" t="s">
        <v>1099</v>
      </c>
      <c r="B39" s="167">
        <v>180</v>
      </c>
      <c r="C39" s="167"/>
      <c r="D39" s="166" t="s">
        <v>1100</v>
      </c>
      <c r="E39" s="167">
        <v>150</v>
      </c>
      <c r="F39" s="167"/>
      <c r="G39" s="166" t="s">
        <v>1101</v>
      </c>
      <c r="H39" s="167">
        <v>264</v>
      </c>
      <c r="I39" s="167"/>
      <c r="J39" s="166"/>
      <c r="K39" s="166"/>
      <c r="L39" s="166"/>
      <c r="M39" s="166"/>
      <c r="N39" s="166"/>
      <c r="O39" s="166"/>
      <c r="P39" s="166" t="s">
        <v>1102</v>
      </c>
      <c r="Q39" s="167">
        <v>272</v>
      </c>
      <c r="R39" s="167"/>
      <c r="S39" s="166"/>
      <c r="T39" s="166"/>
      <c r="U39" s="166"/>
      <c r="V39" s="166"/>
      <c r="W39" s="166"/>
    </row>
    <row r="40" spans="1:23" x14ac:dyDescent="0.2">
      <c r="A40" s="166" t="s">
        <v>1103</v>
      </c>
      <c r="B40" s="167">
        <v>137</v>
      </c>
      <c r="C40" s="167"/>
      <c r="D40" s="166" t="s">
        <v>1104</v>
      </c>
      <c r="E40" s="167">
        <v>93</v>
      </c>
      <c r="F40" s="167"/>
      <c r="G40" s="166" t="s">
        <v>1105</v>
      </c>
      <c r="H40" s="167">
        <v>269</v>
      </c>
      <c r="I40" s="167"/>
      <c r="J40" s="166"/>
      <c r="K40" s="166"/>
      <c r="L40" s="166"/>
      <c r="M40" s="166"/>
      <c r="N40" s="166"/>
      <c r="O40" s="166"/>
      <c r="P40" s="166" t="s">
        <v>1106</v>
      </c>
      <c r="Q40" s="167">
        <v>225</v>
      </c>
      <c r="R40" s="167"/>
      <c r="S40" s="166"/>
      <c r="T40" s="166"/>
      <c r="U40" s="166"/>
      <c r="V40" s="166"/>
      <c r="W40" s="166"/>
    </row>
    <row r="41" spans="1:23" x14ac:dyDescent="0.2">
      <c r="A41" s="166" t="s">
        <v>1107</v>
      </c>
      <c r="B41" s="167">
        <v>152</v>
      </c>
      <c r="C41" s="167"/>
      <c r="D41" s="166" t="s">
        <v>1108</v>
      </c>
      <c r="E41" s="167">
        <v>90</v>
      </c>
      <c r="F41" s="167"/>
      <c r="G41" s="166" t="s">
        <v>1109</v>
      </c>
      <c r="H41" s="167">
        <v>118.5</v>
      </c>
      <c r="I41" s="167"/>
      <c r="J41" s="166"/>
      <c r="K41" s="166"/>
      <c r="L41" s="166"/>
      <c r="M41" s="166"/>
      <c r="N41" s="166"/>
      <c r="O41" s="166"/>
      <c r="P41" s="166" t="s">
        <v>1110</v>
      </c>
      <c r="Q41" s="167">
        <v>222</v>
      </c>
      <c r="R41" s="167"/>
      <c r="S41" s="166"/>
      <c r="T41" s="166"/>
      <c r="U41" s="166"/>
      <c r="V41" s="166"/>
      <c r="W41" s="166"/>
    </row>
    <row r="42" spans="1:23" x14ac:dyDescent="0.2">
      <c r="A42" s="166" t="s">
        <v>1111</v>
      </c>
      <c r="B42" s="167">
        <v>242.4</v>
      </c>
      <c r="C42" s="167"/>
      <c r="D42" s="166" t="s">
        <v>1112</v>
      </c>
      <c r="E42" s="167">
        <v>80.900000000000006</v>
      </c>
      <c r="F42" s="167"/>
      <c r="G42" s="166" t="s">
        <v>1113</v>
      </c>
      <c r="H42" s="167">
        <v>143</v>
      </c>
      <c r="I42" s="167"/>
      <c r="J42" s="166"/>
      <c r="K42" s="166"/>
      <c r="L42" s="166"/>
      <c r="M42" s="166"/>
      <c r="N42" s="166"/>
      <c r="O42" s="166"/>
      <c r="P42" s="166" t="s">
        <v>1114</v>
      </c>
      <c r="Q42" s="167">
        <v>221</v>
      </c>
      <c r="R42" s="167"/>
      <c r="S42" s="166"/>
      <c r="T42" s="166"/>
      <c r="U42" s="166"/>
      <c r="V42" s="166"/>
      <c r="W42" s="166"/>
    </row>
    <row r="43" spans="1:23" x14ac:dyDescent="0.2">
      <c r="A43" s="166" t="s">
        <v>1115</v>
      </c>
      <c r="B43" s="167">
        <v>212</v>
      </c>
      <c r="C43" s="167"/>
      <c r="D43" s="166" t="s">
        <v>1116</v>
      </c>
      <c r="E43" s="167">
        <v>95.9</v>
      </c>
      <c r="F43" s="167"/>
      <c r="G43" s="166" t="s">
        <v>1117</v>
      </c>
      <c r="H43" s="167">
        <v>327</v>
      </c>
      <c r="I43" s="167"/>
      <c r="J43" s="166"/>
      <c r="K43" s="166"/>
      <c r="L43" s="166"/>
      <c r="M43" s="166"/>
      <c r="N43" s="166"/>
      <c r="O43" s="166"/>
      <c r="P43" s="166" t="s">
        <v>1118</v>
      </c>
      <c r="Q43" s="167">
        <v>213</v>
      </c>
      <c r="R43" s="167"/>
      <c r="S43" s="166"/>
      <c r="T43" s="166"/>
      <c r="U43" s="166"/>
      <c r="V43" s="166"/>
      <c r="W43" s="166"/>
    </row>
    <row r="44" spans="1:23" x14ac:dyDescent="0.2">
      <c r="A44" s="166" t="s">
        <v>1119</v>
      </c>
      <c r="B44" s="167">
        <v>157.80000000000001</v>
      </c>
      <c r="C44" s="167"/>
      <c r="D44" s="166" t="s">
        <v>1120</v>
      </c>
      <c r="E44" s="167">
        <v>189</v>
      </c>
      <c r="F44" s="167"/>
      <c r="G44" s="166" t="s">
        <v>1121</v>
      </c>
      <c r="H44" s="167">
        <v>237</v>
      </c>
      <c r="I44" s="167"/>
      <c r="J44" s="166"/>
      <c r="K44" s="166"/>
      <c r="L44" s="166"/>
      <c r="M44" s="166"/>
      <c r="N44" s="166"/>
      <c r="O44" s="166"/>
      <c r="P44" s="166" t="s">
        <v>1122</v>
      </c>
      <c r="Q44" s="167">
        <v>250</v>
      </c>
      <c r="R44" s="167"/>
      <c r="S44" s="166"/>
      <c r="T44" s="166"/>
      <c r="U44" s="166"/>
      <c r="V44" s="166"/>
      <c r="W44" s="166"/>
    </row>
    <row r="45" spans="1:23" x14ac:dyDescent="0.2">
      <c r="A45" s="166" t="s">
        <v>1123</v>
      </c>
      <c r="B45" s="167">
        <v>224</v>
      </c>
      <c r="C45" s="167"/>
      <c r="D45" s="166" t="s">
        <v>1124</v>
      </c>
      <c r="E45" s="167">
        <v>78</v>
      </c>
      <c r="F45" s="167"/>
      <c r="G45" s="166" t="s">
        <v>1125</v>
      </c>
      <c r="H45" s="167">
        <v>390</v>
      </c>
      <c r="I45" s="167"/>
      <c r="J45" s="166"/>
      <c r="K45" s="166"/>
      <c r="L45" s="166"/>
      <c r="M45" s="166"/>
      <c r="N45" s="166"/>
      <c r="O45" s="166"/>
      <c r="P45" s="166" t="s">
        <v>1126</v>
      </c>
      <c r="Q45" s="167">
        <v>261</v>
      </c>
      <c r="R45" s="167"/>
      <c r="S45" s="166"/>
      <c r="T45" s="166"/>
      <c r="U45" s="166"/>
      <c r="V45" s="166"/>
      <c r="W45" s="166"/>
    </row>
    <row r="46" spans="1:23" x14ac:dyDescent="0.2">
      <c r="A46" s="166" t="s">
        <v>1127</v>
      </c>
      <c r="B46" s="167">
        <v>105</v>
      </c>
      <c r="C46" s="167"/>
      <c r="D46" s="166" t="s">
        <v>1128</v>
      </c>
      <c r="E46" s="167">
        <v>225</v>
      </c>
      <c r="F46" s="167"/>
      <c r="G46" s="166" t="s">
        <v>1129</v>
      </c>
      <c r="H46" s="167">
        <v>351.6</v>
      </c>
      <c r="I46" s="167"/>
      <c r="J46" s="166"/>
      <c r="K46" s="166"/>
      <c r="L46" s="166"/>
      <c r="M46" s="166"/>
      <c r="N46" s="166"/>
      <c r="O46" s="166"/>
      <c r="P46" s="166" t="s">
        <v>1130</v>
      </c>
      <c r="Q46" s="167">
        <v>225</v>
      </c>
      <c r="R46" s="167"/>
      <c r="S46" s="166"/>
      <c r="T46" s="166"/>
      <c r="U46" s="166"/>
      <c r="V46" s="166"/>
      <c r="W46" s="166"/>
    </row>
    <row r="47" spans="1:23" x14ac:dyDescent="0.2">
      <c r="A47" s="166" t="s">
        <v>1131</v>
      </c>
      <c r="B47" s="167">
        <v>188</v>
      </c>
      <c r="C47" s="167"/>
      <c r="D47" s="166" t="s">
        <v>1132</v>
      </c>
      <c r="E47" s="167">
        <v>118.5</v>
      </c>
      <c r="F47" s="167"/>
      <c r="G47" s="166" t="s">
        <v>1133</v>
      </c>
      <c r="H47" s="167">
        <v>381</v>
      </c>
      <c r="I47" s="167"/>
      <c r="J47" s="166"/>
      <c r="K47" s="166"/>
      <c r="L47" s="166"/>
      <c r="M47" s="166"/>
      <c r="N47" s="166"/>
      <c r="O47" s="166"/>
      <c r="P47" s="166" t="s">
        <v>1134</v>
      </c>
      <c r="Q47" s="167">
        <v>225</v>
      </c>
      <c r="R47" s="167"/>
      <c r="S47" s="166"/>
      <c r="T47" s="166"/>
      <c r="U47" s="166"/>
      <c r="V47" s="166"/>
      <c r="W47" s="166"/>
    </row>
    <row r="48" spans="1:23" ht="13.5" thickBot="1" x14ac:dyDescent="0.25">
      <c r="A48" s="166" t="s">
        <v>1135</v>
      </c>
      <c r="B48" s="167">
        <v>178.3</v>
      </c>
      <c r="C48" s="167"/>
      <c r="D48" s="168" t="s">
        <v>1136</v>
      </c>
      <c r="E48" s="169">
        <v>79</v>
      </c>
      <c r="F48" s="167"/>
      <c r="G48" s="166" t="s">
        <v>1137</v>
      </c>
      <c r="H48" s="167">
        <v>414</v>
      </c>
      <c r="I48" s="167"/>
      <c r="J48" s="166"/>
      <c r="K48" s="166"/>
      <c r="L48" s="166"/>
      <c r="M48" s="166"/>
      <c r="N48" s="166"/>
      <c r="O48" s="166"/>
      <c r="P48" s="166" t="s">
        <v>1138</v>
      </c>
      <c r="Q48" s="167">
        <v>201</v>
      </c>
      <c r="R48" s="167"/>
      <c r="S48" s="166"/>
      <c r="T48" s="166"/>
      <c r="U48" s="166"/>
      <c r="V48" s="166"/>
      <c r="W48" s="166"/>
    </row>
    <row r="49" spans="1:23" x14ac:dyDescent="0.2">
      <c r="A49" s="166" t="s">
        <v>1139</v>
      </c>
      <c r="B49" s="167">
        <v>217</v>
      </c>
      <c r="C49" s="167"/>
      <c r="D49" s="170">
        <v>47</v>
      </c>
      <c r="E49" s="171">
        <v>6441.7999999999993</v>
      </c>
      <c r="F49" s="166"/>
      <c r="G49" s="166" t="s">
        <v>1140</v>
      </c>
      <c r="H49" s="167">
        <v>312</v>
      </c>
      <c r="I49" s="167"/>
      <c r="J49" s="166"/>
      <c r="K49" s="166"/>
      <c r="L49" s="166"/>
      <c r="M49" s="166"/>
      <c r="N49" s="166"/>
      <c r="O49" s="166"/>
      <c r="P49" s="166" t="s">
        <v>1141</v>
      </c>
      <c r="Q49" s="167">
        <v>339.6</v>
      </c>
      <c r="R49" s="167"/>
      <c r="S49" s="166"/>
      <c r="T49" s="166"/>
      <c r="U49" s="166"/>
      <c r="V49" s="166"/>
      <c r="W49" s="166"/>
    </row>
    <row r="50" spans="1:23" x14ac:dyDescent="0.2">
      <c r="A50" s="166" t="s">
        <v>1142</v>
      </c>
      <c r="B50" s="167">
        <v>100.5</v>
      </c>
      <c r="C50" s="167"/>
      <c r="D50" s="166"/>
      <c r="E50" s="166"/>
      <c r="F50" s="166"/>
      <c r="G50" s="166" t="s">
        <v>1143</v>
      </c>
      <c r="H50" s="167">
        <v>121</v>
      </c>
      <c r="I50" s="167"/>
      <c r="J50" s="166"/>
      <c r="K50" s="166"/>
      <c r="L50" s="166"/>
      <c r="M50" s="166"/>
      <c r="N50" s="166"/>
      <c r="O50" s="166"/>
      <c r="P50" s="166" t="s">
        <v>1144</v>
      </c>
      <c r="Q50" s="167">
        <v>161</v>
      </c>
      <c r="R50" s="167"/>
      <c r="S50" s="166"/>
      <c r="T50" s="166"/>
      <c r="U50" s="166"/>
      <c r="V50" s="166"/>
      <c r="W50" s="166"/>
    </row>
    <row r="51" spans="1:23" x14ac:dyDescent="0.2">
      <c r="A51" s="166" t="s">
        <v>1145</v>
      </c>
      <c r="B51" s="167">
        <v>120</v>
      </c>
      <c r="C51" s="167"/>
      <c r="D51" s="166"/>
      <c r="E51" s="166"/>
      <c r="F51" s="166"/>
      <c r="G51" s="166" t="s">
        <v>1146</v>
      </c>
      <c r="H51" s="167">
        <v>144</v>
      </c>
      <c r="I51" s="167"/>
      <c r="J51" s="166"/>
      <c r="K51" s="166"/>
      <c r="L51" s="166"/>
      <c r="M51" s="166"/>
      <c r="N51" s="166"/>
      <c r="O51" s="166"/>
      <c r="P51" s="166" t="s">
        <v>1147</v>
      </c>
      <c r="Q51" s="167">
        <v>117</v>
      </c>
      <c r="R51" s="167"/>
      <c r="S51" s="166"/>
      <c r="T51" s="166"/>
      <c r="U51" s="166"/>
      <c r="V51" s="166"/>
      <c r="W51" s="166"/>
    </row>
    <row r="52" spans="1:23" x14ac:dyDescent="0.2">
      <c r="A52" s="166" t="s">
        <v>1148</v>
      </c>
      <c r="B52" s="167">
        <v>152</v>
      </c>
      <c r="C52" s="167"/>
      <c r="D52" s="166"/>
      <c r="E52" s="166"/>
      <c r="F52" s="166"/>
      <c r="G52" s="166" t="s">
        <v>1149</v>
      </c>
      <c r="H52" s="167">
        <v>405</v>
      </c>
      <c r="I52" s="167"/>
      <c r="J52" s="166"/>
      <c r="K52" s="166"/>
      <c r="L52" s="166"/>
      <c r="M52" s="166"/>
      <c r="N52" s="166"/>
      <c r="O52" s="166"/>
      <c r="P52" s="166" t="s">
        <v>1150</v>
      </c>
      <c r="Q52" s="167">
        <v>225</v>
      </c>
      <c r="R52" s="167"/>
      <c r="S52" s="166"/>
      <c r="T52" s="166"/>
      <c r="U52" s="166"/>
      <c r="V52" s="166"/>
      <c r="W52" s="166"/>
    </row>
    <row r="53" spans="1:23" x14ac:dyDescent="0.2">
      <c r="A53" s="166" t="s">
        <v>1151</v>
      </c>
      <c r="B53" s="167">
        <v>131</v>
      </c>
      <c r="C53" s="167"/>
      <c r="D53" s="166"/>
      <c r="E53" s="166"/>
      <c r="F53" s="166"/>
      <c r="G53" s="166" t="s">
        <v>1152</v>
      </c>
      <c r="H53" s="167">
        <v>120</v>
      </c>
      <c r="I53" s="167"/>
      <c r="J53" s="166"/>
      <c r="K53" s="166"/>
      <c r="L53" s="166"/>
      <c r="M53" s="166"/>
      <c r="N53" s="166"/>
      <c r="O53" s="166"/>
      <c r="P53" s="166" t="s">
        <v>1153</v>
      </c>
      <c r="Q53" s="167">
        <v>240</v>
      </c>
      <c r="R53" s="167"/>
      <c r="S53" s="166"/>
      <c r="T53" s="166"/>
      <c r="U53" s="166"/>
      <c r="V53" s="166"/>
      <c r="W53" s="166"/>
    </row>
    <row r="54" spans="1:23" x14ac:dyDescent="0.2">
      <c r="A54" s="166" t="s">
        <v>1154</v>
      </c>
      <c r="B54" s="167">
        <v>187</v>
      </c>
      <c r="C54" s="167"/>
      <c r="D54" s="166"/>
      <c r="E54" s="166"/>
      <c r="F54" s="166"/>
      <c r="G54" s="166" t="s">
        <v>1155</v>
      </c>
      <c r="H54" s="167">
        <v>264</v>
      </c>
      <c r="I54" s="167"/>
      <c r="J54" s="166"/>
      <c r="K54" s="166"/>
      <c r="L54" s="166"/>
      <c r="M54" s="166"/>
      <c r="N54" s="166"/>
      <c r="O54" s="166"/>
      <c r="P54" s="166" t="s">
        <v>1156</v>
      </c>
      <c r="Q54" s="167">
        <v>182</v>
      </c>
      <c r="R54" s="167"/>
      <c r="S54" s="166"/>
      <c r="T54" s="166"/>
      <c r="U54" s="166"/>
      <c r="V54" s="166"/>
      <c r="W54" s="166"/>
    </row>
    <row r="55" spans="1:23" x14ac:dyDescent="0.2">
      <c r="A55" s="166" t="s">
        <v>1157</v>
      </c>
      <c r="B55" s="167">
        <v>172.5</v>
      </c>
      <c r="C55" s="167"/>
      <c r="D55" s="166"/>
      <c r="E55" s="166"/>
      <c r="F55" s="166"/>
      <c r="G55" s="166" t="s">
        <v>1158</v>
      </c>
      <c r="H55" s="167">
        <v>339</v>
      </c>
      <c r="I55" s="167"/>
      <c r="J55" s="166"/>
      <c r="K55" s="166"/>
      <c r="L55" s="166"/>
      <c r="M55" s="166"/>
      <c r="N55" s="166"/>
      <c r="O55" s="166"/>
      <c r="P55" s="166" t="s">
        <v>1159</v>
      </c>
      <c r="Q55" s="167">
        <v>218.2</v>
      </c>
      <c r="R55" s="167"/>
      <c r="S55" s="166"/>
      <c r="T55" s="166"/>
      <c r="U55" s="166"/>
      <c r="V55" s="166"/>
      <c r="W55" s="166"/>
    </row>
    <row r="56" spans="1:23" x14ac:dyDescent="0.2">
      <c r="A56" s="166" t="s">
        <v>1160</v>
      </c>
      <c r="B56" s="167">
        <v>185</v>
      </c>
      <c r="C56" s="167"/>
      <c r="D56" s="166"/>
      <c r="E56" s="166"/>
      <c r="F56" s="166"/>
      <c r="G56" s="166" t="s">
        <v>1161</v>
      </c>
      <c r="H56" s="167">
        <v>351.4</v>
      </c>
      <c r="I56" s="167"/>
      <c r="J56" s="166"/>
      <c r="K56" s="166"/>
      <c r="L56" s="166"/>
      <c r="M56" s="166"/>
      <c r="N56" s="166"/>
      <c r="O56" s="166"/>
      <c r="P56" s="166" t="s">
        <v>1162</v>
      </c>
      <c r="Q56" s="167">
        <v>201</v>
      </c>
      <c r="R56" s="167"/>
      <c r="S56" s="166"/>
      <c r="T56" s="166"/>
      <c r="U56" s="166"/>
      <c r="V56" s="166"/>
      <c r="W56" s="166"/>
    </row>
    <row r="57" spans="1:23" x14ac:dyDescent="0.2">
      <c r="A57" s="166" t="s">
        <v>1163</v>
      </c>
      <c r="B57" s="167">
        <v>131</v>
      </c>
      <c r="C57" s="167"/>
      <c r="D57" s="166"/>
      <c r="E57" s="166"/>
      <c r="F57" s="166"/>
      <c r="G57" s="166" t="s">
        <v>1164</v>
      </c>
      <c r="H57" s="167">
        <v>300</v>
      </c>
      <c r="I57" s="167"/>
      <c r="J57" s="166"/>
      <c r="K57" s="166"/>
      <c r="L57" s="166"/>
      <c r="M57" s="166"/>
      <c r="N57" s="166"/>
      <c r="O57" s="166"/>
      <c r="P57" s="166" t="s">
        <v>1165</v>
      </c>
      <c r="Q57" s="167">
        <v>273.8</v>
      </c>
      <c r="R57" s="167"/>
      <c r="S57" s="166"/>
      <c r="T57" s="166"/>
      <c r="U57" s="166"/>
      <c r="V57" s="166"/>
      <c r="W57" s="166"/>
    </row>
    <row r="58" spans="1:23" x14ac:dyDescent="0.2">
      <c r="A58" s="166" t="s">
        <v>1166</v>
      </c>
      <c r="B58" s="167">
        <v>160</v>
      </c>
      <c r="C58" s="167"/>
      <c r="D58" s="166"/>
      <c r="E58" s="166"/>
      <c r="F58" s="166"/>
      <c r="G58" s="166" t="s">
        <v>1167</v>
      </c>
      <c r="H58" s="167">
        <v>246</v>
      </c>
      <c r="I58" s="167"/>
      <c r="J58" s="166"/>
      <c r="K58" s="166"/>
      <c r="L58" s="166"/>
      <c r="M58" s="166"/>
      <c r="N58" s="166"/>
      <c r="O58" s="166"/>
      <c r="P58" s="166" t="s">
        <v>1168</v>
      </c>
      <c r="Q58" s="167">
        <v>172.2</v>
      </c>
      <c r="R58" s="167"/>
      <c r="S58" s="166"/>
      <c r="T58" s="166"/>
      <c r="U58" s="166"/>
      <c r="V58" s="166"/>
      <c r="W58" s="166"/>
    </row>
    <row r="59" spans="1:23" ht="13.5" thickBot="1" x14ac:dyDescent="0.25">
      <c r="A59" s="168" t="s">
        <v>1169</v>
      </c>
      <c r="B59" s="169">
        <v>250</v>
      </c>
      <c r="C59" s="167"/>
      <c r="D59" s="166"/>
      <c r="E59" s="166"/>
      <c r="F59" s="166"/>
      <c r="G59" s="166" t="s">
        <v>1170</v>
      </c>
      <c r="H59" s="167">
        <v>300</v>
      </c>
      <c r="I59" s="167"/>
      <c r="J59" s="166"/>
      <c r="K59" s="166"/>
      <c r="L59" s="166"/>
      <c r="M59" s="166"/>
      <c r="N59" s="166"/>
      <c r="O59" s="166"/>
      <c r="P59" s="166" t="s">
        <v>1171</v>
      </c>
      <c r="Q59" s="167">
        <v>240</v>
      </c>
      <c r="R59" s="167"/>
      <c r="S59" s="166"/>
      <c r="T59" s="166"/>
      <c r="U59" s="166"/>
      <c r="V59" s="166"/>
      <c r="W59" s="166"/>
    </row>
    <row r="60" spans="1:23" x14ac:dyDescent="0.2">
      <c r="A60" s="170">
        <v>58</v>
      </c>
      <c r="B60" s="171">
        <v>10805.3</v>
      </c>
      <c r="C60" s="167"/>
      <c r="D60" s="166"/>
      <c r="E60" s="166"/>
      <c r="F60" s="166"/>
      <c r="G60" s="166" t="s">
        <v>1172</v>
      </c>
      <c r="H60" s="167">
        <v>237</v>
      </c>
      <c r="I60" s="167"/>
      <c r="J60" s="166"/>
      <c r="K60" s="166"/>
      <c r="L60" s="166"/>
      <c r="M60" s="166"/>
      <c r="N60" s="166"/>
      <c r="O60" s="166"/>
      <c r="P60" s="166" t="s">
        <v>1173</v>
      </c>
      <c r="Q60" s="167">
        <v>176</v>
      </c>
      <c r="R60" s="167"/>
      <c r="S60" s="166"/>
      <c r="T60" s="166"/>
      <c r="U60" s="166"/>
      <c r="V60" s="166"/>
      <c r="W60" s="166"/>
    </row>
    <row r="61" spans="1:23" x14ac:dyDescent="0.2">
      <c r="A61" s="166"/>
      <c r="B61" s="167"/>
      <c r="C61" s="167"/>
      <c r="D61" s="166"/>
      <c r="E61" s="166"/>
      <c r="F61" s="166"/>
      <c r="G61" s="166" t="s">
        <v>1174</v>
      </c>
      <c r="H61" s="167">
        <v>261</v>
      </c>
      <c r="I61" s="167"/>
      <c r="J61" s="166"/>
      <c r="K61" s="166"/>
      <c r="L61" s="166"/>
      <c r="M61" s="166"/>
      <c r="N61" s="166"/>
      <c r="O61" s="166"/>
      <c r="P61" s="166" t="s">
        <v>1175</v>
      </c>
      <c r="Q61" s="167">
        <v>109</v>
      </c>
      <c r="R61" s="167"/>
      <c r="S61" s="166"/>
      <c r="T61" s="166"/>
      <c r="U61" s="166"/>
      <c r="V61" s="166"/>
      <c r="W61" s="166"/>
    </row>
    <row r="62" spans="1:23" x14ac:dyDescent="0.2">
      <c r="A62" s="166"/>
      <c r="B62" s="167"/>
      <c r="C62" s="167"/>
      <c r="D62" s="166"/>
      <c r="E62" s="166"/>
      <c r="F62" s="166"/>
      <c r="G62" s="166" t="s">
        <v>1176</v>
      </c>
      <c r="H62" s="167">
        <v>190.7</v>
      </c>
      <c r="I62" s="167"/>
      <c r="J62" s="166"/>
      <c r="K62" s="166"/>
      <c r="L62" s="166"/>
      <c r="M62" s="166"/>
      <c r="N62" s="166"/>
      <c r="O62" s="166"/>
      <c r="P62" s="166" t="s">
        <v>1177</v>
      </c>
      <c r="Q62" s="167">
        <v>149</v>
      </c>
      <c r="R62" s="167"/>
      <c r="S62" s="166"/>
      <c r="T62" s="166"/>
      <c r="U62" s="166"/>
      <c r="V62" s="166"/>
      <c r="W62" s="166"/>
    </row>
    <row r="63" spans="1:23" x14ac:dyDescent="0.2">
      <c r="A63" s="166"/>
      <c r="B63" s="167"/>
      <c r="C63" s="167"/>
      <c r="D63" s="166"/>
      <c r="E63" s="166"/>
      <c r="F63" s="166"/>
      <c r="G63" s="166" t="s">
        <v>1178</v>
      </c>
      <c r="H63" s="167">
        <v>270.5</v>
      </c>
      <c r="I63" s="167"/>
      <c r="J63" s="166"/>
      <c r="K63" s="166"/>
      <c r="L63" s="166"/>
      <c r="M63" s="166"/>
      <c r="N63" s="166"/>
      <c r="O63" s="166"/>
      <c r="P63" s="166" t="s">
        <v>1179</v>
      </c>
      <c r="Q63" s="167">
        <v>128.5</v>
      </c>
      <c r="R63" s="167"/>
      <c r="S63" s="166"/>
      <c r="T63" s="166"/>
      <c r="U63" s="166"/>
      <c r="V63" s="166"/>
      <c r="W63" s="166"/>
    </row>
    <row r="64" spans="1:23" ht="13.5" thickBot="1" x14ac:dyDescent="0.25">
      <c r="A64" s="166"/>
      <c r="B64" s="167"/>
      <c r="C64" s="167"/>
      <c r="D64" s="166"/>
      <c r="E64" s="166"/>
      <c r="F64" s="166"/>
      <c r="G64" s="166" t="s">
        <v>1180</v>
      </c>
      <c r="H64" s="167">
        <v>158</v>
      </c>
      <c r="I64" s="167"/>
      <c r="J64" s="166"/>
      <c r="K64" s="166"/>
      <c r="L64" s="166"/>
      <c r="M64" s="166"/>
      <c r="N64" s="166"/>
      <c r="O64" s="166"/>
      <c r="P64" s="168" t="s">
        <v>1181</v>
      </c>
      <c r="Q64" s="169">
        <v>95</v>
      </c>
      <c r="R64" s="167"/>
      <c r="S64" s="166"/>
      <c r="T64" s="166"/>
      <c r="U64" s="166"/>
      <c r="V64" s="166"/>
      <c r="W64" s="166"/>
    </row>
    <row r="65" spans="1:23" x14ac:dyDescent="0.2">
      <c r="A65" s="166"/>
      <c r="B65" s="167"/>
      <c r="C65" s="167"/>
      <c r="D65" s="166"/>
      <c r="E65" s="166"/>
      <c r="F65" s="166"/>
      <c r="G65" s="166" t="s">
        <v>1182</v>
      </c>
      <c r="H65" s="167">
        <v>191</v>
      </c>
      <c r="I65" s="167"/>
      <c r="J65" s="166"/>
      <c r="K65" s="166"/>
      <c r="L65" s="166"/>
      <c r="M65" s="166"/>
      <c r="N65" s="166"/>
      <c r="O65" s="166"/>
      <c r="P65" s="170">
        <v>63</v>
      </c>
      <c r="Q65" s="171">
        <v>11955.700000000003</v>
      </c>
      <c r="R65" s="166"/>
      <c r="S65" s="166"/>
      <c r="T65" s="166"/>
      <c r="U65" s="166"/>
      <c r="V65" s="166"/>
      <c r="W65" s="166"/>
    </row>
    <row r="66" spans="1:23" x14ac:dyDescent="0.2">
      <c r="A66" s="166"/>
      <c r="B66" s="167"/>
      <c r="C66" s="167"/>
      <c r="D66" s="166"/>
      <c r="E66" s="166"/>
      <c r="F66" s="166"/>
      <c r="G66" s="166" t="s">
        <v>1183</v>
      </c>
      <c r="H66" s="167">
        <v>231</v>
      </c>
      <c r="I66" s="167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</row>
    <row r="67" spans="1:23" x14ac:dyDescent="0.2">
      <c r="A67" s="166"/>
      <c r="B67" s="167"/>
      <c r="C67" s="167"/>
      <c r="D67" s="166"/>
      <c r="E67" s="166"/>
      <c r="F67" s="166"/>
      <c r="G67" s="166" t="s">
        <v>1184</v>
      </c>
      <c r="H67" s="167">
        <v>186</v>
      </c>
      <c r="I67" s="167"/>
      <c r="J67" s="166"/>
      <c r="K67" s="166"/>
      <c r="L67" s="166"/>
      <c r="M67" s="166"/>
      <c r="N67" s="166"/>
      <c r="O67" s="166"/>
      <c r="P67" s="166"/>
      <c r="Q67" s="166"/>
      <c r="R67" s="166"/>
      <c r="S67" s="166"/>
      <c r="T67" s="166"/>
      <c r="U67" s="166"/>
      <c r="V67" s="166"/>
      <c r="W67" s="166"/>
    </row>
    <row r="68" spans="1:23" x14ac:dyDescent="0.2">
      <c r="A68" s="166"/>
      <c r="B68" s="167"/>
      <c r="C68" s="167"/>
      <c r="D68" s="166"/>
      <c r="E68" s="166"/>
      <c r="F68" s="166"/>
      <c r="G68" s="166" t="s">
        <v>1185</v>
      </c>
      <c r="H68" s="167">
        <v>267</v>
      </c>
      <c r="I68" s="167"/>
      <c r="J68" s="166"/>
      <c r="K68" s="166"/>
      <c r="L68" s="166"/>
      <c r="M68" s="166"/>
      <c r="N68" s="166"/>
      <c r="O68" s="166"/>
      <c r="P68" s="166"/>
      <c r="Q68" s="166"/>
      <c r="R68" s="166"/>
      <c r="S68" s="166"/>
      <c r="T68" s="166"/>
      <c r="U68" s="166"/>
      <c r="V68" s="166"/>
      <c r="W68" s="166"/>
    </row>
    <row r="69" spans="1:23" x14ac:dyDescent="0.2">
      <c r="A69" s="166"/>
      <c r="B69" s="167"/>
      <c r="C69" s="167"/>
      <c r="D69" s="166"/>
      <c r="E69" s="166"/>
      <c r="F69" s="166"/>
      <c r="G69" s="166" t="s">
        <v>1186</v>
      </c>
      <c r="H69" s="167">
        <v>321</v>
      </c>
      <c r="I69" s="167"/>
      <c r="J69" s="166"/>
      <c r="K69" s="166"/>
      <c r="L69" s="166"/>
      <c r="M69" s="166"/>
      <c r="N69" s="166"/>
      <c r="O69" s="166"/>
      <c r="P69" s="166"/>
      <c r="Q69" s="166"/>
      <c r="R69" s="166"/>
      <c r="S69" s="166"/>
      <c r="T69" s="166"/>
      <c r="U69" s="166"/>
      <c r="V69" s="166"/>
      <c r="W69" s="166"/>
    </row>
    <row r="70" spans="1:23" x14ac:dyDescent="0.2">
      <c r="A70" s="166"/>
      <c r="B70" s="167"/>
      <c r="C70" s="167"/>
      <c r="D70" s="166"/>
      <c r="E70" s="166"/>
      <c r="F70" s="166"/>
      <c r="G70" s="166" t="s">
        <v>1187</v>
      </c>
      <c r="H70" s="167">
        <v>156</v>
      </c>
      <c r="I70" s="167"/>
      <c r="J70" s="166"/>
      <c r="K70" s="166"/>
      <c r="L70" s="166"/>
      <c r="M70" s="166"/>
      <c r="N70" s="166"/>
      <c r="O70" s="166"/>
      <c r="P70" s="166"/>
      <c r="Q70" s="166"/>
      <c r="R70" s="166"/>
      <c r="S70" s="166"/>
      <c r="T70" s="166"/>
      <c r="U70" s="166"/>
      <c r="V70" s="166"/>
      <c r="W70" s="166"/>
    </row>
    <row r="71" spans="1:23" x14ac:dyDescent="0.2">
      <c r="A71" s="166"/>
      <c r="B71" s="167"/>
      <c r="C71" s="167"/>
      <c r="D71" s="166"/>
      <c r="E71" s="166"/>
      <c r="F71" s="166"/>
      <c r="G71" s="166" t="s">
        <v>1188</v>
      </c>
      <c r="H71" s="167">
        <v>124.5</v>
      </c>
      <c r="I71" s="167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</row>
    <row r="72" spans="1:23" x14ac:dyDescent="0.2">
      <c r="A72" s="166"/>
      <c r="B72" s="167"/>
      <c r="C72" s="167"/>
      <c r="D72" s="166"/>
      <c r="E72" s="166"/>
      <c r="F72" s="166"/>
      <c r="G72" s="166" t="s">
        <v>1189</v>
      </c>
      <c r="H72" s="167">
        <v>216</v>
      </c>
      <c r="I72" s="167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</row>
    <row r="73" spans="1:23" ht="13.5" thickBot="1" x14ac:dyDescent="0.25">
      <c r="A73" s="166"/>
      <c r="B73" s="167"/>
      <c r="C73" s="167"/>
      <c r="D73" s="166"/>
      <c r="E73" s="166"/>
      <c r="F73" s="166"/>
      <c r="G73" s="168" t="s">
        <v>1190</v>
      </c>
      <c r="H73" s="169">
        <v>164</v>
      </c>
      <c r="I73" s="167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</row>
    <row r="74" spans="1:23" x14ac:dyDescent="0.2">
      <c r="A74" s="166"/>
      <c r="B74" s="167"/>
      <c r="C74" s="167"/>
      <c r="D74" s="166"/>
      <c r="E74" s="166"/>
      <c r="F74" s="166"/>
      <c r="G74" s="170">
        <v>72</v>
      </c>
      <c r="H74" s="171">
        <v>15586.400000000001</v>
      </c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workbookViewId="0">
      <selection activeCell="O29" sqref="O29"/>
    </sheetView>
  </sheetViews>
  <sheetFormatPr defaultRowHeight="12.75" x14ac:dyDescent="0.2"/>
  <cols>
    <col min="12" max="12" width="6.5703125" customWidth="1"/>
    <col min="13" max="13" width="12.28515625" customWidth="1"/>
  </cols>
  <sheetData>
    <row r="1" spans="1:20" x14ac:dyDescent="0.2">
      <c r="A1" s="226" t="s">
        <v>903</v>
      </c>
      <c r="B1" s="226" t="s">
        <v>1192</v>
      </c>
      <c r="C1" s="224"/>
      <c r="D1" s="226" t="s">
        <v>903</v>
      </c>
      <c r="E1" s="226" t="s">
        <v>1192</v>
      </c>
      <c r="F1" s="224"/>
      <c r="G1" s="226" t="s">
        <v>903</v>
      </c>
      <c r="H1" s="226" t="s">
        <v>1192</v>
      </c>
      <c r="I1" s="224"/>
      <c r="J1" s="226" t="s">
        <v>903</v>
      </c>
      <c r="K1" s="226" t="s">
        <v>1192</v>
      </c>
      <c r="L1" s="224"/>
      <c r="M1" s="226" t="s">
        <v>903</v>
      </c>
      <c r="N1" s="226" t="s">
        <v>1192</v>
      </c>
      <c r="O1" s="224"/>
      <c r="P1" s="226" t="s">
        <v>903</v>
      </c>
      <c r="Q1" s="226" t="s">
        <v>1192</v>
      </c>
      <c r="R1" s="224"/>
      <c r="S1" s="226" t="s">
        <v>903</v>
      </c>
      <c r="T1" s="226" t="s">
        <v>1192</v>
      </c>
    </row>
    <row r="2" spans="1:20" x14ac:dyDescent="0.2">
      <c r="A2" s="224" t="s">
        <v>1207</v>
      </c>
      <c r="B2" s="224">
        <v>141</v>
      </c>
      <c r="C2" s="224"/>
      <c r="D2" s="224" t="s">
        <v>1208</v>
      </c>
      <c r="E2" s="224">
        <v>268.7</v>
      </c>
      <c r="F2" s="224"/>
      <c r="G2" s="223" t="s">
        <v>1230</v>
      </c>
      <c r="H2" s="223">
        <v>117</v>
      </c>
      <c r="I2" s="224"/>
      <c r="J2" s="223" t="s">
        <v>1231</v>
      </c>
      <c r="K2" s="223">
        <v>282</v>
      </c>
      <c r="L2" s="224"/>
      <c r="M2" s="223" t="s">
        <v>1263</v>
      </c>
      <c r="N2" s="223">
        <v>75</v>
      </c>
      <c r="O2" s="224"/>
      <c r="P2" s="223" t="s">
        <v>1264</v>
      </c>
      <c r="Q2" s="223">
        <v>75</v>
      </c>
      <c r="R2" s="224"/>
      <c r="S2" s="223" t="s">
        <v>1270</v>
      </c>
      <c r="T2" s="223">
        <v>72</v>
      </c>
    </row>
    <row r="3" spans="1:20" x14ac:dyDescent="0.2">
      <c r="A3" s="225">
        <v>1</v>
      </c>
      <c r="B3" s="225">
        <v>141</v>
      </c>
      <c r="C3" s="224"/>
      <c r="D3" s="224" t="s">
        <v>1209</v>
      </c>
      <c r="E3" s="224">
        <v>317</v>
      </c>
      <c r="F3" s="224"/>
      <c r="G3" s="225">
        <v>1</v>
      </c>
      <c r="H3" s="225">
        <v>117</v>
      </c>
      <c r="I3" s="224"/>
      <c r="J3" s="223" t="s">
        <v>1232</v>
      </c>
      <c r="K3" s="223">
        <v>159</v>
      </c>
      <c r="L3" s="224"/>
      <c r="M3" s="225">
        <v>1</v>
      </c>
      <c r="N3" s="225">
        <v>75</v>
      </c>
      <c r="O3" s="224"/>
      <c r="P3" s="223" t="s">
        <v>1265</v>
      </c>
      <c r="Q3" s="223">
        <v>75</v>
      </c>
      <c r="R3" s="224"/>
      <c r="S3" s="225">
        <v>1</v>
      </c>
      <c r="T3" s="225">
        <v>72</v>
      </c>
    </row>
    <row r="4" spans="1:20" x14ac:dyDescent="0.2">
      <c r="A4" s="224"/>
      <c r="B4" s="224"/>
      <c r="C4" s="224"/>
      <c r="D4" s="224" t="s">
        <v>1210</v>
      </c>
      <c r="E4" s="224">
        <v>249</v>
      </c>
      <c r="F4" s="224"/>
      <c r="G4" s="224"/>
      <c r="H4" s="224"/>
      <c r="I4" s="224"/>
      <c r="J4" s="223" t="s">
        <v>1233</v>
      </c>
      <c r="K4" s="223">
        <v>109</v>
      </c>
      <c r="L4" s="224"/>
      <c r="M4" s="224"/>
      <c r="N4" s="224"/>
      <c r="O4" s="224"/>
      <c r="P4" s="223" t="s">
        <v>1266</v>
      </c>
      <c r="Q4" s="223">
        <v>76</v>
      </c>
      <c r="R4" s="224"/>
      <c r="S4" s="224"/>
      <c r="T4" s="224"/>
    </row>
    <row r="5" spans="1:20" x14ac:dyDescent="0.2">
      <c r="A5" s="224"/>
      <c r="B5" s="224"/>
      <c r="C5" s="224"/>
      <c r="D5" s="224" t="s">
        <v>1211</v>
      </c>
      <c r="E5" s="224">
        <v>253.4</v>
      </c>
      <c r="F5" s="224"/>
      <c r="G5" s="224"/>
      <c r="H5" s="224"/>
      <c r="I5" s="224"/>
      <c r="J5" s="223" t="s">
        <v>1234</v>
      </c>
      <c r="K5" s="223">
        <v>86</v>
      </c>
      <c r="L5" s="224"/>
      <c r="M5" s="224"/>
      <c r="N5" s="224"/>
      <c r="O5" s="224"/>
      <c r="P5" s="223" t="s">
        <v>1267</v>
      </c>
      <c r="Q5" s="223">
        <v>99</v>
      </c>
      <c r="R5" s="224"/>
      <c r="S5" s="224"/>
      <c r="T5" s="224"/>
    </row>
    <row r="6" spans="1:20" x14ac:dyDescent="0.2">
      <c r="A6" s="224"/>
      <c r="B6" s="224"/>
      <c r="C6" s="224"/>
      <c r="D6" s="224" t="s">
        <v>1212</v>
      </c>
      <c r="E6" s="224">
        <v>240</v>
      </c>
      <c r="F6" s="224"/>
      <c r="G6" s="224"/>
      <c r="H6" s="224"/>
      <c r="I6" s="224"/>
      <c r="J6" s="223" t="s">
        <v>1235</v>
      </c>
      <c r="K6" s="223">
        <v>93</v>
      </c>
      <c r="L6" s="224"/>
      <c r="M6" s="224"/>
      <c r="N6" s="224"/>
      <c r="O6" s="224"/>
      <c r="P6" s="223" t="s">
        <v>1268</v>
      </c>
      <c r="Q6" s="223">
        <v>150</v>
      </c>
      <c r="R6" s="224"/>
      <c r="S6" s="224"/>
      <c r="T6" s="224"/>
    </row>
    <row r="7" spans="1:20" x14ac:dyDescent="0.2">
      <c r="A7" s="224"/>
      <c r="B7" s="224"/>
      <c r="C7" s="224"/>
      <c r="D7" s="224" t="s">
        <v>1213</v>
      </c>
      <c r="E7" s="224">
        <v>201</v>
      </c>
      <c r="F7" s="224"/>
      <c r="G7" s="224"/>
      <c r="H7" s="224"/>
      <c r="I7" s="224"/>
      <c r="J7" s="223" t="s">
        <v>1236</v>
      </c>
      <c r="K7" s="223">
        <v>159</v>
      </c>
      <c r="L7" s="224"/>
      <c r="M7" s="224"/>
      <c r="N7" s="224"/>
      <c r="O7" s="224"/>
      <c r="P7" s="223" t="s">
        <v>1269</v>
      </c>
      <c r="Q7" s="223">
        <v>99</v>
      </c>
      <c r="R7" s="224"/>
      <c r="S7" s="224"/>
      <c r="T7" s="224"/>
    </row>
    <row r="8" spans="1:20" x14ac:dyDescent="0.2">
      <c r="A8" s="224"/>
      <c r="B8" s="224"/>
      <c r="C8" s="224"/>
      <c r="D8" s="224" t="s">
        <v>1214</v>
      </c>
      <c r="E8" s="224">
        <v>234</v>
      </c>
      <c r="F8" s="224"/>
      <c r="G8" s="224"/>
      <c r="H8" s="224"/>
      <c r="I8" s="224"/>
      <c r="J8" s="223" t="s">
        <v>1237</v>
      </c>
      <c r="K8" s="223">
        <v>162</v>
      </c>
      <c r="L8" s="224"/>
      <c r="M8" s="224"/>
      <c r="N8" s="224"/>
      <c r="O8" s="224"/>
      <c r="P8" s="225">
        <v>6</v>
      </c>
      <c r="Q8" s="225">
        <f>SUM(Q2:Q7)</f>
        <v>574</v>
      </c>
      <c r="R8" s="224"/>
      <c r="S8" s="224"/>
      <c r="T8" s="224"/>
    </row>
    <row r="9" spans="1:20" x14ac:dyDescent="0.2">
      <c r="A9" s="224"/>
      <c r="B9" s="224"/>
      <c r="C9" s="224"/>
      <c r="D9" s="224" t="s">
        <v>1215</v>
      </c>
      <c r="E9" s="224">
        <v>345</v>
      </c>
      <c r="F9" s="224"/>
      <c r="G9" s="224"/>
      <c r="H9" s="224"/>
      <c r="I9" s="224"/>
      <c r="J9" s="223" t="s">
        <v>1238</v>
      </c>
      <c r="K9" s="223">
        <v>87</v>
      </c>
      <c r="L9" s="224"/>
      <c r="M9" s="224"/>
      <c r="N9" s="224"/>
      <c r="O9" s="224"/>
      <c r="P9" s="224"/>
      <c r="Q9" s="224"/>
      <c r="R9" s="224"/>
      <c r="S9" s="224"/>
      <c r="T9" s="224"/>
    </row>
    <row r="10" spans="1:20" x14ac:dyDescent="0.2">
      <c r="A10" s="224"/>
      <c r="B10" s="224"/>
      <c r="C10" s="224"/>
      <c r="D10" s="224" t="s">
        <v>1216</v>
      </c>
      <c r="E10" s="224">
        <v>81</v>
      </c>
      <c r="F10" s="224"/>
      <c r="G10" s="224"/>
      <c r="H10" s="224"/>
      <c r="I10" s="224"/>
      <c r="J10" s="223" t="s">
        <v>1239</v>
      </c>
      <c r="K10" s="223">
        <v>84</v>
      </c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x14ac:dyDescent="0.2">
      <c r="A11" s="224"/>
      <c r="B11" s="224"/>
      <c r="C11" s="224"/>
      <c r="D11" s="224" t="s">
        <v>1217</v>
      </c>
      <c r="E11" s="224">
        <v>117</v>
      </c>
      <c r="F11" s="224"/>
      <c r="G11" s="224"/>
      <c r="H11" s="224"/>
      <c r="I11" s="224"/>
      <c r="J11" s="223" t="s">
        <v>1240</v>
      </c>
      <c r="K11" s="223">
        <v>104.8</v>
      </c>
      <c r="L11" s="224"/>
      <c r="M11" s="224"/>
      <c r="N11" s="224"/>
      <c r="O11" s="224"/>
      <c r="P11" s="224"/>
      <c r="Q11" s="224"/>
      <c r="R11" s="224"/>
      <c r="S11" s="224"/>
      <c r="T11" s="224"/>
    </row>
    <row r="12" spans="1:20" x14ac:dyDescent="0.2">
      <c r="A12" s="224"/>
      <c r="B12" s="224"/>
      <c r="C12" s="224"/>
      <c r="D12" s="224" t="s">
        <v>1218</v>
      </c>
      <c r="E12" s="224">
        <v>303</v>
      </c>
      <c r="F12" s="224"/>
      <c r="G12" s="224"/>
      <c r="H12" s="224"/>
      <c r="I12" s="224"/>
      <c r="J12" s="223" t="s">
        <v>1241</v>
      </c>
      <c r="K12" s="223">
        <v>162</v>
      </c>
      <c r="L12" s="224"/>
      <c r="M12" s="224"/>
      <c r="N12" s="224"/>
      <c r="O12" s="224"/>
      <c r="P12" s="224"/>
      <c r="Q12" s="224"/>
      <c r="R12" s="224"/>
      <c r="S12" s="224"/>
      <c r="T12" s="224"/>
    </row>
    <row r="13" spans="1:20" x14ac:dyDescent="0.2">
      <c r="A13" s="224"/>
      <c r="B13" s="224"/>
      <c r="C13" s="224"/>
      <c r="D13" s="224" t="s">
        <v>1219</v>
      </c>
      <c r="E13" s="224">
        <v>72</v>
      </c>
      <c r="F13" s="224"/>
      <c r="G13" s="224"/>
      <c r="H13" s="224"/>
      <c r="I13" s="224"/>
      <c r="J13" s="223" t="s">
        <v>1242</v>
      </c>
      <c r="K13" s="223">
        <v>180</v>
      </c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20" x14ac:dyDescent="0.2">
      <c r="A14" s="224"/>
      <c r="B14" s="224"/>
      <c r="C14" s="224"/>
      <c r="D14" s="224" t="s">
        <v>1220</v>
      </c>
      <c r="E14" s="224">
        <v>195</v>
      </c>
      <c r="F14" s="224"/>
      <c r="G14" s="224"/>
      <c r="H14" s="224"/>
      <c r="I14" s="224"/>
      <c r="J14" s="223" t="s">
        <v>1243</v>
      </c>
      <c r="K14" s="223">
        <v>162</v>
      </c>
      <c r="L14" s="224"/>
      <c r="M14" s="224"/>
      <c r="N14" s="224"/>
      <c r="O14" s="224"/>
      <c r="P14" s="224"/>
      <c r="Q14" s="224"/>
      <c r="R14" s="224"/>
      <c r="S14" s="224"/>
      <c r="T14" s="224"/>
    </row>
    <row r="15" spans="1:20" x14ac:dyDescent="0.2">
      <c r="A15" s="224"/>
      <c r="B15" s="224"/>
      <c r="C15" s="224"/>
      <c r="D15" s="224" t="s">
        <v>1221</v>
      </c>
      <c r="E15" s="224">
        <v>78</v>
      </c>
      <c r="F15" s="224"/>
      <c r="G15" s="224"/>
      <c r="H15" s="224"/>
      <c r="I15" s="224"/>
      <c r="J15" s="223" t="s">
        <v>1244</v>
      </c>
      <c r="K15" s="223">
        <v>210</v>
      </c>
      <c r="L15" s="224"/>
      <c r="M15" s="224"/>
      <c r="N15" s="224"/>
      <c r="O15" s="224"/>
      <c r="P15" s="224"/>
      <c r="Q15" s="224"/>
      <c r="R15" s="224"/>
      <c r="S15" s="224"/>
      <c r="T15" s="224"/>
    </row>
    <row r="16" spans="1:20" x14ac:dyDescent="0.2">
      <c r="A16" s="224"/>
      <c r="B16" s="224"/>
      <c r="C16" s="224"/>
      <c r="D16" s="224" t="s">
        <v>1222</v>
      </c>
      <c r="E16" s="224">
        <v>183</v>
      </c>
      <c r="F16" s="224"/>
      <c r="G16" s="224"/>
      <c r="H16" s="224"/>
      <c r="I16" s="224"/>
      <c r="J16" s="223" t="s">
        <v>1245</v>
      </c>
      <c r="K16" s="223">
        <v>75</v>
      </c>
      <c r="L16" s="224"/>
      <c r="M16" s="224"/>
      <c r="N16" s="224"/>
      <c r="O16" s="224"/>
      <c r="P16" s="224"/>
      <c r="Q16" s="224"/>
      <c r="R16" s="224"/>
      <c r="S16" s="224"/>
      <c r="T16" s="224"/>
    </row>
    <row r="17" spans="1:20" x14ac:dyDescent="0.2">
      <c r="A17" s="224"/>
      <c r="B17" s="224"/>
      <c r="C17" s="224"/>
      <c r="D17" s="224" t="s">
        <v>1223</v>
      </c>
      <c r="E17" s="224">
        <v>72</v>
      </c>
      <c r="F17" s="224"/>
      <c r="G17" s="224"/>
      <c r="H17" s="224"/>
      <c r="I17" s="224"/>
      <c r="J17" s="223" t="s">
        <v>1246</v>
      </c>
      <c r="K17" s="223">
        <v>245.7</v>
      </c>
      <c r="L17" s="224"/>
      <c r="M17" s="224"/>
      <c r="N17" s="224"/>
      <c r="O17" s="224"/>
      <c r="P17" s="224"/>
      <c r="Q17" s="224"/>
      <c r="R17" s="224"/>
      <c r="S17" s="224"/>
      <c r="T17" s="224"/>
    </row>
    <row r="18" spans="1:20" x14ac:dyDescent="0.2">
      <c r="A18" s="224"/>
      <c r="B18" s="224"/>
      <c r="C18" s="224"/>
      <c r="D18" s="224" t="s">
        <v>1224</v>
      </c>
      <c r="E18" s="224">
        <v>90</v>
      </c>
      <c r="F18" s="224"/>
      <c r="G18" s="224"/>
      <c r="H18" s="224"/>
      <c r="I18" s="224"/>
      <c r="J18" s="223" t="s">
        <v>1247</v>
      </c>
      <c r="K18" s="223">
        <v>111</v>
      </c>
      <c r="L18" s="224"/>
      <c r="M18" s="224"/>
      <c r="N18" s="224"/>
      <c r="O18" s="224"/>
      <c r="P18" s="224"/>
      <c r="Q18" s="224"/>
      <c r="R18" s="224"/>
      <c r="S18" s="224"/>
      <c r="T18" s="224"/>
    </row>
    <row r="19" spans="1:20" ht="13.5" thickBot="1" x14ac:dyDescent="0.25">
      <c r="A19" s="224"/>
      <c r="B19" s="224"/>
      <c r="C19" s="224"/>
      <c r="D19" s="224" t="s">
        <v>1225</v>
      </c>
      <c r="E19" s="224">
        <v>243</v>
      </c>
      <c r="F19" s="224"/>
      <c r="G19" s="224"/>
      <c r="H19" s="224"/>
      <c r="I19" s="224"/>
      <c r="J19" s="223" t="s">
        <v>1248</v>
      </c>
      <c r="K19" s="223">
        <v>60</v>
      </c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20" x14ac:dyDescent="0.2">
      <c r="A20" s="224"/>
      <c r="B20" s="224"/>
      <c r="C20" s="224"/>
      <c r="D20" s="224" t="s">
        <v>1226</v>
      </c>
      <c r="E20" s="224">
        <v>342</v>
      </c>
      <c r="F20" s="224"/>
      <c r="G20" s="224"/>
      <c r="H20" s="224"/>
      <c r="I20" s="224"/>
      <c r="J20" s="223" t="s">
        <v>1249</v>
      </c>
      <c r="K20" s="223">
        <v>154.1</v>
      </c>
      <c r="L20" s="224"/>
      <c r="M20" s="227"/>
      <c r="N20" s="228"/>
      <c r="O20" s="224"/>
      <c r="P20" s="224"/>
      <c r="Q20" s="224"/>
      <c r="R20" s="224"/>
      <c r="S20" s="224"/>
      <c r="T20" s="224"/>
    </row>
    <row r="21" spans="1:20" x14ac:dyDescent="0.2">
      <c r="A21" s="224"/>
      <c r="B21" s="224"/>
      <c r="C21" s="224"/>
      <c r="D21" s="224" t="s">
        <v>1227</v>
      </c>
      <c r="E21" s="224">
        <v>304</v>
      </c>
      <c r="F21" s="224"/>
      <c r="G21" s="224"/>
      <c r="H21" s="224"/>
      <c r="I21" s="224"/>
      <c r="J21" s="223" t="s">
        <v>1250</v>
      </c>
      <c r="K21" s="223">
        <v>66</v>
      </c>
      <c r="L21" s="224"/>
      <c r="M21" s="231" t="s">
        <v>644</v>
      </c>
      <c r="N21" s="232">
        <f>SUM(A3,D24,G3,J34,M3,P8,S3)</f>
        <v>64</v>
      </c>
      <c r="O21" s="224"/>
      <c r="P21" s="224"/>
      <c r="Q21" s="224"/>
      <c r="R21" s="224"/>
      <c r="S21" s="224"/>
      <c r="T21" s="224"/>
    </row>
    <row r="22" spans="1:20" x14ac:dyDescent="0.2">
      <c r="A22" s="224"/>
      <c r="B22" s="224"/>
      <c r="C22" s="224"/>
      <c r="D22" s="224" t="s">
        <v>1228</v>
      </c>
      <c r="E22" s="224">
        <v>135</v>
      </c>
      <c r="F22" s="224"/>
      <c r="G22" s="224"/>
      <c r="H22" s="224"/>
      <c r="I22" s="224"/>
      <c r="J22" s="223" t="s">
        <v>1251</v>
      </c>
      <c r="K22" s="223">
        <v>132</v>
      </c>
      <c r="L22" s="224"/>
      <c r="M22" s="231" t="s">
        <v>1271</v>
      </c>
      <c r="N22" s="232">
        <f>SUM(B3,E24,H3,K34,N3,Q8,T3)</f>
        <v>10002.900000000001</v>
      </c>
      <c r="O22" s="224"/>
      <c r="P22" s="224"/>
      <c r="Q22" s="224"/>
      <c r="R22" s="224"/>
      <c r="S22" s="224"/>
      <c r="T22" s="224"/>
    </row>
    <row r="23" spans="1:20" ht="13.5" thickBot="1" x14ac:dyDescent="0.25">
      <c r="A23" s="224"/>
      <c r="B23" s="224"/>
      <c r="C23" s="224"/>
      <c r="D23" s="224" t="s">
        <v>1229</v>
      </c>
      <c r="E23" s="224">
        <v>81</v>
      </c>
      <c r="F23" s="224"/>
      <c r="G23" s="224"/>
      <c r="H23" s="224"/>
      <c r="I23" s="224"/>
      <c r="J23" s="223" t="s">
        <v>1252</v>
      </c>
      <c r="K23" s="223">
        <v>100</v>
      </c>
      <c r="L23" s="224"/>
      <c r="M23" s="229"/>
      <c r="N23" s="230"/>
      <c r="O23" s="224"/>
      <c r="P23" s="224"/>
      <c r="Q23" s="224"/>
      <c r="R23" s="224"/>
      <c r="S23" s="224"/>
      <c r="T23" s="224"/>
    </row>
    <row r="24" spans="1:20" x14ac:dyDescent="0.2">
      <c r="A24" s="224"/>
      <c r="B24" s="224"/>
      <c r="C24" s="224"/>
      <c r="D24" s="225">
        <f>COUNT(E2:E23)</f>
        <v>22</v>
      </c>
      <c r="E24" s="225">
        <f>SUM(E2:E23)</f>
        <v>4404.1000000000004</v>
      </c>
      <c r="F24" s="224"/>
      <c r="G24" s="224"/>
      <c r="H24" s="224"/>
      <c r="I24" s="224"/>
      <c r="J24" s="223" t="s">
        <v>1253</v>
      </c>
      <c r="K24" s="223">
        <v>111</v>
      </c>
      <c r="L24" s="224"/>
      <c r="M24" s="224"/>
      <c r="N24" s="224"/>
      <c r="O24" s="224"/>
      <c r="P24" s="224"/>
      <c r="Q24" s="224"/>
      <c r="R24" s="224"/>
      <c r="S24" s="224"/>
      <c r="T24" s="224"/>
    </row>
    <row r="25" spans="1:20" x14ac:dyDescent="0.2">
      <c r="A25" s="224"/>
      <c r="B25" s="224"/>
      <c r="C25" s="224"/>
      <c r="D25" s="224"/>
      <c r="E25" s="224"/>
      <c r="F25" s="224"/>
      <c r="G25" s="224"/>
      <c r="H25" s="224"/>
      <c r="I25" s="224"/>
      <c r="J25" s="223" t="s">
        <v>1254</v>
      </c>
      <c r="K25" s="223">
        <v>83.9</v>
      </c>
      <c r="L25" s="224"/>
      <c r="M25" s="224"/>
      <c r="N25" s="224"/>
      <c r="O25" s="224"/>
      <c r="P25" s="224"/>
      <c r="Q25" s="224"/>
      <c r="R25" s="224"/>
      <c r="S25" s="224"/>
      <c r="T25" s="224"/>
    </row>
    <row r="26" spans="1:20" x14ac:dyDescent="0.2">
      <c r="A26" s="224"/>
      <c r="B26" s="224"/>
      <c r="C26" s="224"/>
      <c r="D26" s="224"/>
      <c r="E26" s="224"/>
      <c r="F26" s="224"/>
      <c r="G26" s="224"/>
      <c r="H26" s="224"/>
      <c r="I26" s="224"/>
      <c r="J26" s="223" t="s">
        <v>1255</v>
      </c>
      <c r="K26" s="223">
        <v>74.3</v>
      </c>
      <c r="L26" s="224"/>
      <c r="M26" s="224"/>
      <c r="N26" s="224"/>
      <c r="O26" s="224"/>
      <c r="P26" s="224"/>
      <c r="Q26" s="224"/>
      <c r="R26" s="224"/>
      <c r="S26" s="224"/>
      <c r="T26" s="224"/>
    </row>
    <row r="27" spans="1:20" x14ac:dyDescent="0.2">
      <c r="A27" s="224"/>
      <c r="B27" s="224"/>
      <c r="C27" s="224"/>
      <c r="D27" s="224"/>
      <c r="E27" s="224"/>
      <c r="F27" s="224"/>
      <c r="G27" s="224"/>
      <c r="H27" s="224"/>
      <c r="I27" s="224"/>
      <c r="J27" s="223" t="s">
        <v>1256</v>
      </c>
      <c r="K27" s="223">
        <v>159.4</v>
      </c>
      <c r="L27" s="224"/>
      <c r="M27" s="224"/>
      <c r="N27" s="224"/>
      <c r="O27" s="224"/>
      <c r="P27" s="224"/>
      <c r="Q27" s="224"/>
      <c r="R27" s="224"/>
      <c r="S27" s="224"/>
      <c r="T27" s="224"/>
    </row>
    <row r="28" spans="1:20" x14ac:dyDescent="0.2">
      <c r="A28" s="224"/>
      <c r="B28" s="224"/>
      <c r="C28" s="224"/>
      <c r="D28" s="224"/>
      <c r="E28" s="224"/>
      <c r="F28" s="224"/>
      <c r="G28" s="224"/>
      <c r="H28" s="224"/>
      <c r="I28" s="224"/>
      <c r="J28" s="223" t="s">
        <v>1257</v>
      </c>
      <c r="K28" s="223">
        <v>229</v>
      </c>
      <c r="L28" s="224"/>
      <c r="M28" s="224"/>
      <c r="N28" s="224"/>
      <c r="O28" s="224"/>
      <c r="P28" s="224"/>
      <c r="Q28" s="224"/>
      <c r="R28" s="224"/>
      <c r="S28" s="224"/>
      <c r="T28" s="224"/>
    </row>
    <row r="29" spans="1:20" x14ac:dyDescent="0.2">
      <c r="A29" s="224"/>
      <c r="B29" s="224"/>
      <c r="C29" s="224"/>
      <c r="D29" s="224"/>
      <c r="E29" s="224"/>
      <c r="F29" s="224"/>
      <c r="G29" s="224"/>
      <c r="H29" s="224"/>
      <c r="I29" s="224"/>
      <c r="J29" s="223" t="s">
        <v>1258</v>
      </c>
      <c r="K29" s="223">
        <v>222</v>
      </c>
      <c r="L29" s="224"/>
      <c r="M29" s="224"/>
      <c r="N29" s="224"/>
      <c r="O29" s="224"/>
      <c r="P29" s="224"/>
      <c r="Q29" s="224"/>
      <c r="R29" s="224"/>
      <c r="S29" s="224"/>
      <c r="T29" s="224"/>
    </row>
    <row r="30" spans="1:20" x14ac:dyDescent="0.2">
      <c r="A30" s="224"/>
      <c r="B30" s="224"/>
      <c r="C30" s="224"/>
      <c r="D30" s="224"/>
      <c r="E30" s="224"/>
      <c r="F30" s="224"/>
      <c r="G30" s="224"/>
      <c r="H30" s="224"/>
      <c r="I30" s="224"/>
      <c r="J30" s="223" t="s">
        <v>1259</v>
      </c>
      <c r="K30" s="223">
        <v>102</v>
      </c>
      <c r="L30" s="224"/>
      <c r="M30" s="224"/>
      <c r="N30" s="224"/>
      <c r="O30" s="224"/>
      <c r="P30" s="224"/>
      <c r="Q30" s="224"/>
      <c r="R30" s="224"/>
      <c r="S30" s="224"/>
      <c r="T30" s="224"/>
    </row>
    <row r="31" spans="1:20" x14ac:dyDescent="0.2">
      <c r="A31" s="224"/>
      <c r="B31" s="224"/>
      <c r="C31" s="224"/>
      <c r="D31" s="224"/>
      <c r="E31" s="224"/>
      <c r="F31" s="224"/>
      <c r="G31" s="224"/>
      <c r="H31" s="224"/>
      <c r="I31" s="224"/>
      <c r="J31" s="223" t="s">
        <v>1260</v>
      </c>
      <c r="K31" s="223">
        <v>141</v>
      </c>
      <c r="L31" s="224"/>
      <c r="M31" s="224"/>
      <c r="N31" s="224"/>
      <c r="O31" s="224"/>
      <c r="P31" s="224"/>
      <c r="Q31" s="224"/>
      <c r="R31" s="224"/>
      <c r="S31" s="224"/>
      <c r="T31" s="224"/>
    </row>
    <row r="32" spans="1:20" x14ac:dyDescent="0.2">
      <c r="A32" s="224"/>
      <c r="B32" s="224"/>
      <c r="C32" s="224"/>
      <c r="D32" s="224"/>
      <c r="E32" s="224"/>
      <c r="F32" s="224"/>
      <c r="G32" s="224"/>
      <c r="H32" s="224"/>
      <c r="I32" s="224"/>
      <c r="J32" s="223" t="s">
        <v>1261</v>
      </c>
      <c r="K32" s="223">
        <v>315.60000000000002</v>
      </c>
      <c r="L32" s="224"/>
      <c r="M32" s="224"/>
      <c r="N32" s="224"/>
      <c r="O32" s="224"/>
      <c r="P32" s="224"/>
      <c r="Q32" s="224"/>
      <c r="R32" s="224"/>
      <c r="S32" s="224"/>
      <c r="T32" s="224"/>
    </row>
    <row r="33" spans="1:20" x14ac:dyDescent="0.2">
      <c r="A33" s="224"/>
      <c r="B33" s="224"/>
      <c r="C33" s="224"/>
      <c r="D33" s="224"/>
      <c r="E33" s="224"/>
      <c r="F33" s="224"/>
      <c r="G33" s="224"/>
      <c r="H33" s="224"/>
      <c r="I33" s="224"/>
      <c r="J33" s="223" t="s">
        <v>1262</v>
      </c>
      <c r="K33" s="223">
        <v>198</v>
      </c>
      <c r="L33" s="224"/>
      <c r="M33" s="224"/>
      <c r="N33" s="224"/>
      <c r="O33" s="224"/>
      <c r="P33" s="224"/>
      <c r="Q33" s="224"/>
      <c r="R33" s="224"/>
      <c r="S33" s="224"/>
      <c r="T33" s="224"/>
    </row>
    <row r="34" spans="1:20" x14ac:dyDescent="0.2">
      <c r="A34" s="224"/>
      <c r="B34" s="224"/>
      <c r="C34" s="224"/>
      <c r="D34" s="224"/>
      <c r="E34" s="224"/>
      <c r="F34" s="224"/>
      <c r="G34" s="224"/>
      <c r="H34" s="224"/>
      <c r="I34" s="224"/>
      <c r="J34" s="225">
        <f>COUNT(K2:K33)</f>
        <v>32</v>
      </c>
      <c r="K34" s="225">
        <f>SUM(K2:K33)</f>
        <v>4619.8000000000011</v>
      </c>
      <c r="L34" s="224"/>
      <c r="M34" s="224"/>
      <c r="N34" s="224"/>
      <c r="O34" s="224"/>
      <c r="P34" s="224"/>
      <c r="Q34" s="224"/>
      <c r="R34" s="224"/>
      <c r="S34" s="224"/>
      <c r="T34" s="224"/>
    </row>
    <row r="35" spans="1:20" x14ac:dyDescent="0.2">
      <c r="A35" s="224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</row>
    <row r="36" spans="1:20" x14ac:dyDescent="0.2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</row>
    <row r="37" spans="1:20" x14ac:dyDescent="0.2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Table 1 - Internal Report</vt:lpstr>
      <vt:lpstr>Sheet1</vt:lpstr>
      <vt:lpstr>Overview by Year</vt:lpstr>
      <vt:lpstr>DDH list</vt:lpstr>
      <vt:lpstr>1973-1981</vt:lpstr>
      <vt:lpstr>2000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2014</vt:lpstr>
      <vt:lpstr>2015</vt:lpstr>
    </vt:vector>
  </TitlesOfParts>
  <Company>Yukon Zinc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Exploration6</dc:creator>
  <cp:lastModifiedBy>Kevin Paterson</cp:lastModifiedBy>
  <cp:lastPrinted>2010-01-05T16:09:07Z</cp:lastPrinted>
  <dcterms:created xsi:type="dcterms:W3CDTF">2007-02-08T17:53:36Z</dcterms:created>
  <dcterms:modified xsi:type="dcterms:W3CDTF">2015-11-23T19:07:35Z</dcterms:modified>
</cp:coreProperties>
</file>